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45" windowWidth="19440" windowHeight="8460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(2)'!$A$1:$N$33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(2)'!$A$1:$N$33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(2)'!$A$1:$N$33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(2)'!$A$1:$N$33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Строительство'!$A$1:$R$45</definedName>
    <definedName name="_xlnm.Print_Area" localSheetId="1">'МП Строительство (2)'!$A$1:$M$33</definedName>
    <definedName name="_xlnm.Print_Area" localSheetId="2">'Подпрограмма 2 (2)'!$A$1:$M$9</definedName>
  </definedNames>
  <calcPr calcId="145621"/>
</workbook>
</file>

<file path=xl/calcChain.xml><?xml version="1.0" encoding="utf-8"?>
<calcChain xmlns="http://schemas.openxmlformats.org/spreadsheetml/2006/main">
  <c r="K8" i="20" l="1"/>
  <c r="L33" i="20"/>
  <c r="M32" i="20"/>
  <c r="K32" i="20" s="1"/>
  <c r="M25" i="20"/>
  <c r="K25" i="20" s="1"/>
  <c r="K33" i="20" s="1"/>
  <c r="M31" i="20"/>
  <c r="K31" i="20" s="1"/>
  <c r="H44" i="19"/>
  <c r="E44" i="19"/>
  <c r="P43" i="19"/>
  <c r="O43" i="19"/>
  <c r="N43" i="19"/>
  <c r="M43" i="19"/>
  <c r="L43" i="19"/>
  <c r="K43" i="19"/>
  <c r="J43" i="19"/>
  <c r="I43" i="19"/>
  <c r="G43" i="19"/>
  <c r="E43" i="19" s="1"/>
  <c r="B32" i="20"/>
  <c r="B31" i="20"/>
  <c r="B25" i="20"/>
  <c r="M7" i="20"/>
  <c r="F13" i="19"/>
  <c r="G13" i="19"/>
  <c r="I13" i="19"/>
  <c r="J13" i="19"/>
  <c r="L13" i="19"/>
  <c r="M13" i="19"/>
  <c r="P23" i="19"/>
  <c r="O23" i="19"/>
  <c r="N23" i="19" s="1"/>
  <c r="K23" i="19"/>
  <c r="H23" i="19"/>
  <c r="E23" i="19"/>
  <c r="P24" i="19"/>
  <c r="O24" i="19"/>
  <c r="N24" i="19"/>
  <c r="K24" i="19"/>
  <c r="H24" i="19"/>
  <c r="E24" i="19"/>
  <c r="P25" i="19"/>
  <c r="O25" i="19"/>
  <c r="K25" i="19"/>
  <c r="Q25" i="19" s="1"/>
  <c r="H25" i="19"/>
  <c r="E25" i="19"/>
  <c r="P26" i="19"/>
  <c r="N26" i="19" s="1"/>
  <c r="R26" i="19" s="1"/>
  <c r="O26" i="19"/>
  <c r="K26" i="19"/>
  <c r="Q26" i="19" s="1"/>
  <c r="H26" i="19"/>
  <c r="E26" i="19"/>
  <c r="H43" i="19" l="1"/>
  <c r="N25" i="19"/>
  <c r="R25" i="19" s="1"/>
  <c r="G6" i="19" l="1"/>
  <c r="M24" i="20" l="1"/>
  <c r="M23" i="20"/>
  <c r="M22" i="20"/>
  <c r="M21" i="20"/>
  <c r="M20" i="20"/>
  <c r="M11" i="20"/>
  <c r="M12" i="20"/>
  <c r="M13" i="20"/>
  <c r="M14" i="20"/>
  <c r="M15" i="20"/>
  <c r="M16" i="20"/>
  <c r="M17" i="20"/>
  <c r="M18" i="20"/>
  <c r="M19" i="20"/>
  <c r="M9" i="20"/>
  <c r="M33" i="20" l="1"/>
  <c r="F39" i="19"/>
  <c r="G39" i="19"/>
  <c r="I39" i="19"/>
  <c r="J39" i="19"/>
  <c r="L39" i="19"/>
  <c r="M39" i="19"/>
  <c r="P40" i="19"/>
  <c r="P39" i="19" s="1"/>
  <c r="O40" i="19"/>
  <c r="K40" i="19"/>
  <c r="K39" i="19" s="1"/>
  <c r="H40" i="19"/>
  <c r="H39" i="19" s="1"/>
  <c r="E40" i="19"/>
  <c r="E39" i="19" s="1"/>
  <c r="F36" i="19"/>
  <c r="G36" i="19"/>
  <c r="I36" i="19"/>
  <c r="J36" i="19"/>
  <c r="L36" i="19"/>
  <c r="M36" i="19"/>
  <c r="P38" i="19"/>
  <c r="O38" i="19"/>
  <c r="N38" i="19" s="1"/>
  <c r="K38" i="19"/>
  <c r="K36" i="19" s="1"/>
  <c r="H38" i="19"/>
  <c r="E38" i="19"/>
  <c r="P37" i="19"/>
  <c r="N37" i="19" s="1"/>
  <c r="R37" i="19" s="1"/>
  <c r="O37" i="19"/>
  <c r="K37" i="19"/>
  <c r="H37" i="19"/>
  <c r="E37" i="19"/>
  <c r="F27" i="19"/>
  <c r="F12" i="19" s="1"/>
  <c r="G27" i="19"/>
  <c r="G12" i="19" s="1"/>
  <c r="I27" i="19"/>
  <c r="I12" i="19" s="1"/>
  <c r="J27" i="19"/>
  <c r="J12" i="19" s="1"/>
  <c r="L27" i="19"/>
  <c r="L12" i="19" s="1"/>
  <c r="M27" i="19"/>
  <c r="M12" i="19" s="1"/>
  <c r="P35" i="19"/>
  <c r="O35" i="19"/>
  <c r="N35" i="19" s="1"/>
  <c r="K35" i="19"/>
  <c r="H35" i="19"/>
  <c r="E35" i="19"/>
  <c r="P34" i="19"/>
  <c r="O34" i="19"/>
  <c r="N34" i="19" s="1"/>
  <c r="K34" i="19"/>
  <c r="H34" i="19"/>
  <c r="E34" i="19"/>
  <c r="P33" i="19"/>
  <c r="O33" i="19"/>
  <c r="K33" i="19"/>
  <c r="H33" i="19"/>
  <c r="E33" i="19"/>
  <c r="P32" i="19"/>
  <c r="O32" i="19"/>
  <c r="N32" i="19" s="1"/>
  <c r="K32" i="19"/>
  <c r="H32" i="19"/>
  <c r="E32" i="19"/>
  <c r="P31" i="19"/>
  <c r="O31" i="19"/>
  <c r="K31" i="19"/>
  <c r="H31" i="19"/>
  <c r="E31" i="19"/>
  <c r="P30" i="19"/>
  <c r="O30" i="19"/>
  <c r="K30" i="19"/>
  <c r="H30" i="19"/>
  <c r="E30" i="19"/>
  <c r="P29" i="19"/>
  <c r="O29" i="19"/>
  <c r="N29" i="19" s="1"/>
  <c r="K29" i="19"/>
  <c r="H29" i="19"/>
  <c r="E29" i="19"/>
  <c r="P28" i="19"/>
  <c r="O28" i="19"/>
  <c r="K28" i="19"/>
  <c r="H28" i="19"/>
  <c r="E28" i="19"/>
  <c r="E19" i="19"/>
  <c r="H19" i="19"/>
  <c r="K19" i="19"/>
  <c r="O19" i="19"/>
  <c r="P19" i="19"/>
  <c r="E20" i="19"/>
  <c r="H20" i="19"/>
  <c r="K20" i="19"/>
  <c r="O20" i="19"/>
  <c r="P20" i="19"/>
  <c r="E21" i="19"/>
  <c r="H21" i="19"/>
  <c r="K21" i="19"/>
  <c r="O21" i="19"/>
  <c r="P21" i="19"/>
  <c r="E22" i="19"/>
  <c r="H22" i="19"/>
  <c r="K22" i="19"/>
  <c r="O22" i="19"/>
  <c r="P22" i="19"/>
  <c r="E14" i="19"/>
  <c r="H14" i="19"/>
  <c r="K14" i="19"/>
  <c r="O14" i="19"/>
  <c r="P14" i="19"/>
  <c r="E15" i="19"/>
  <c r="H15" i="19"/>
  <c r="K15" i="19"/>
  <c r="O15" i="19"/>
  <c r="P15" i="19"/>
  <c r="E11" i="19"/>
  <c r="H11" i="19"/>
  <c r="E9" i="19"/>
  <c r="H9" i="19"/>
  <c r="H8" i="19"/>
  <c r="E8" i="19"/>
  <c r="H7" i="19"/>
  <c r="E7" i="19"/>
  <c r="N33" i="19" l="1"/>
  <c r="F45" i="19"/>
  <c r="Q37" i="19"/>
  <c r="E27" i="19"/>
  <c r="N40" i="19"/>
  <c r="N39" i="19" s="1"/>
  <c r="E36" i="19"/>
  <c r="H36" i="19"/>
  <c r="P27" i="19"/>
  <c r="N30" i="19"/>
  <c r="N28" i="19"/>
  <c r="N27" i="19" s="1"/>
  <c r="N31" i="19"/>
  <c r="H27" i="19"/>
  <c r="O36" i="19"/>
  <c r="P36" i="19"/>
  <c r="O27" i="19"/>
  <c r="N36" i="19"/>
  <c r="N22" i="19"/>
  <c r="O39" i="19"/>
  <c r="K27" i="19"/>
  <c r="N21" i="19"/>
  <c r="N20" i="19"/>
  <c r="N19" i="19"/>
  <c r="N15" i="19"/>
  <c r="N14" i="19"/>
  <c r="J33" i="20" l="1"/>
  <c r="H10" i="19"/>
  <c r="H6" i="19" s="1"/>
  <c r="K41" i="19"/>
  <c r="L41" i="19"/>
  <c r="M41" i="19"/>
  <c r="N41" i="19"/>
  <c r="O41" i="19"/>
  <c r="P41" i="19"/>
  <c r="I41" i="19"/>
  <c r="J41" i="19"/>
  <c r="H42" i="19"/>
  <c r="O17" i="19"/>
  <c r="O18" i="19"/>
  <c r="O16" i="19"/>
  <c r="K17" i="19"/>
  <c r="K18" i="19"/>
  <c r="K16" i="19"/>
  <c r="K13" i="19" s="1"/>
  <c r="K12" i="19" s="1"/>
  <c r="P17" i="19"/>
  <c r="P18" i="19"/>
  <c r="P16" i="19"/>
  <c r="H16" i="19"/>
  <c r="H17" i="19"/>
  <c r="H18" i="19"/>
  <c r="M6" i="19"/>
  <c r="M45" i="19" s="1"/>
  <c r="N6" i="19"/>
  <c r="O6" i="19"/>
  <c r="P6" i="19"/>
  <c r="K6" i="19"/>
  <c r="K45" i="19" s="1"/>
  <c r="L6" i="19"/>
  <c r="I6" i="19"/>
  <c r="J6" i="19"/>
  <c r="R42" i="19" l="1"/>
  <c r="Q42" i="19"/>
  <c r="O45" i="19"/>
  <c r="J45" i="19"/>
  <c r="I45" i="19"/>
  <c r="O13" i="19"/>
  <c r="O12" i="19" s="1"/>
  <c r="L45" i="19"/>
  <c r="H13" i="19"/>
  <c r="H12" i="19" s="1"/>
  <c r="P13" i="19"/>
  <c r="P12" i="19" s="1"/>
  <c r="P45" i="19" s="1"/>
  <c r="H41" i="19"/>
  <c r="H45" i="19" s="1"/>
  <c r="Q45" i="19" s="1"/>
  <c r="N17" i="19"/>
  <c r="R17" i="19"/>
  <c r="Q17" i="19"/>
  <c r="Q16" i="19"/>
  <c r="Q18" i="19"/>
  <c r="N16" i="19"/>
  <c r="N18" i="19"/>
  <c r="B7" i="22"/>
  <c r="M8" i="22"/>
  <c r="K8" i="22" s="1"/>
  <c r="K7" i="22"/>
  <c r="R16" i="19" l="1"/>
  <c r="N13" i="19"/>
  <c r="N12" i="19" s="1"/>
  <c r="N45" i="19" s="1"/>
  <c r="Q13" i="19"/>
  <c r="Q12" i="19"/>
  <c r="R18" i="19"/>
  <c r="B7" i="20"/>
  <c r="B9" i="20"/>
  <c r="B11" i="20"/>
  <c r="E42" i="19"/>
  <c r="G41" i="19"/>
  <c r="G45" i="19" s="1"/>
  <c r="E10" i="19"/>
  <c r="E16" i="19"/>
  <c r="E13" i="19" s="1"/>
  <c r="E12" i="19" s="1"/>
  <c r="E17" i="19"/>
  <c r="E18" i="19"/>
  <c r="E6" i="19"/>
  <c r="E45" i="19" l="1"/>
  <c r="R13" i="19"/>
  <c r="R12" i="19"/>
  <c r="R45" i="19"/>
  <c r="E41" i="19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<sst xmlns="http://schemas.openxmlformats.org/spreadsheetml/2006/main" count="279" uniqueCount="150">
  <si>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</si>
  <si>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</si>
  <si>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</si>
  <si>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</si>
  <si>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</si>
  <si>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</si>
  <si>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</si>
  <si>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</si>
  <si>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</si>
  <si>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</si>
  <si>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</si>
  <si>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</si>
  <si>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</si>
  <si>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</si>
  <si>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</si>
  <si>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</si>
  <si>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</si>
  <si>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</si>
  <si>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</si>
  <si>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</si>
  <si>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</si>
  <si>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</si>
  <si>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</si>
  <si>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</si>
  <si>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</si>
  <si>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</si>
  <si>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</si>
  <si>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</si>
  <si>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</si>
  <si>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</si>
  <si>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</si>
  <si>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</si>
  <si>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</si>
  <si>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</si>
  <si>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</si>
  <si>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</si>
  <si>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</si>
  <si>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</si>
  <si>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</si>
  <si>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</si>
  <si>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</si>
  <si>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</si>
  <si>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</si>
  <si>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</si>
  <si>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</si>
  <si>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</si>
  <si>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</si>
  <si>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</si>
  <si>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</si>
  <si>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</si>
  <si>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</si>
  <si>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</si>
  <si>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</si>
  <si>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</si>
  <si>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</si>
  <si>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</si>
  <si>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</si>
  <si>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</si>
  <si>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</si>
  <si>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</si>
  <si>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</si>
  <si>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Приобретение квартиры в с. Великовисочное МО "Великовисочный сельсовет" НАО</t>
  </si>
  <si>
    <t>Раздел 2. Капитальный и текущий ремонт жилых домов, помещений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</si>
  <si>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</si>
  <si>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</si>
  <si>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Капитальный ремонт жилого дома № 9 по ул. Победы в п. Нельмин-Нос МО «Малоземельский сельсовет» НАО</t>
  </si>
  <si>
    <t>Раздел 3. Подготовка земельных участков под жилищное строительство</t>
  </si>
  <si>
    <t>Раздел 4. Снос ветхих и аварийных домов, признанных непригодными для проживания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</si>
  <si>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</si>
  <si>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</si>
  <si>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</si>
  <si>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</si>
  <si>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Приобретение 4-квартирного жилого дома № 1 в п. Усть-Кара МО "Карский сельсовет" НАО</t>
  </si>
  <si>
    <t>Приобретение жилых помещений в п. Варнек МО «Юшарский сельсовет» Ненецкого автономного округа</t>
  </si>
  <si>
    <t>Капитальный ремонт жилого дома № 20 по ул. Колхозная в с. Коткино МО "Коткинский сельсовет" НАО</t>
  </si>
  <si>
    <t>Текущий ремонт жилого дома № 15 по ул. Ветеранов в п. Хорей-Вер МО "Хорей-Верский сельсовет"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</si>
  <si>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</si>
  <si>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</si>
  <si>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30Б по ул. Пустозерская в с. Тельвиска МО «Тельвисочный сельсовет» НАО</t>
  </si>
  <si>
    <t>Капитальный ремонт жилого дома № 16 по ул. Победы в п. Харута МО «Хоседа-Хардский сельсовет» НАО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</si>
  <si>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</si>
  <si>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</si>
  <si>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</si>
  <si>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</si>
  <si>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</si>
  <si>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</si>
  <si>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</si>
  <si>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Капитальный ремонт жилого дома № 31 в с. Оксино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</si>
  <si>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</si>
  <si>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земельного участка под жилищное строительство в п. Красное МО "Приморско-Куйский сельсовет" НАО</t>
  </si>
  <si>
    <t>Снос дома № 18 по ул. Пустозерская в д. Устье МО «Тельвисочный сельсовет» НАО</t>
  </si>
  <si>
    <t>ООО "Изьва-строитель"</t>
  </si>
  <si>
    <t>АМО "Коткинский сельсовет" НАО</t>
  </si>
  <si>
    <t>30.10.2019</t>
  </si>
  <si>
    <t>№ 30/П-ИС-19 от 15.09.2019</t>
  </si>
  <si>
    <t>№ 31/П-ИС-19 от 15.09.2019</t>
  </si>
  <si>
    <t>№ 09 от 05.08.2019</t>
  </si>
  <si>
    <t>ИП Гмырин В.Г.</t>
  </si>
  <si>
    <t>АМО "Малоземельский сельсовет" НАО</t>
  </si>
  <si>
    <t>02.03.2020</t>
  </si>
  <si>
    <t>№ 35 от 12.08.2019</t>
  </si>
  <si>
    <t>ИП Титар И.И.</t>
  </si>
  <si>
    <t>№ 39 от 19.08.2019</t>
  </si>
  <si>
    <t>№ 41 от 26.08.2019</t>
  </si>
  <si>
    <t>№ 14 от 02.09.2019</t>
  </si>
  <si>
    <t>№ 15 от 09.09.2019</t>
  </si>
  <si>
    <t>№ 46 от 16.09.2019</t>
  </si>
  <si>
    <t>№ 17 от 17.09.2019</t>
  </si>
  <si>
    <t>№ 20 от 23.09.2019</t>
  </si>
  <si>
    <t>№ 22 от 30.09.2019</t>
  </si>
  <si>
    <t>№ 51 от 01.10.2019</t>
  </si>
  <si>
    <t>№ 53 от 02.10.2019</t>
  </si>
  <si>
    <t>№ 52 от 02.10.2019</t>
  </si>
  <si>
    <t>№ 23 от 02.10.2019</t>
  </si>
  <si>
    <t>по состоянию на 01 июля 2020  года (с начала года нарастающим итогом)</t>
  </si>
  <si>
    <t>План на 01.07.2020</t>
  </si>
  <si>
    <t>Разработка проектной документации на строительство 4 квартирного жилого дома в п. Бугрино МО «Колгуевский сельсовет» НАО</t>
  </si>
  <si>
    <t>Подраздел 1. Капитальный и текущий ремонт жилых домов, помещений</t>
  </si>
  <si>
    <t>Подраздел 2. Софинансирование мероприятий по проведению капитального ремонта жилых домов в муниципальных образованиях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</si>
  <si>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</si>
  <si>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Капитальный ремонт жилого дома № 5а по ул. Полярная в с. Тельвиска с целью нормализации температурного режима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</si>
  <si>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</si>
  <si>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</si>
  <si>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АМО "Андегский сельсовет" НАО</t>
  </si>
  <si>
    <t>АМО "Тиманский сельсовет" НАО</t>
  </si>
  <si>
    <t>20</t>
  </si>
  <si>
    <t>21</t>
  </si>
  <si>
    <t>АМО "Тельвисочный сельсовет" НАО</t>
  </si>
  <si>
    <t>Раздел 6. Содержание имущества, находящегося в муниципальной собственности поселений</t>
  </si>
  <si>
    <t>22</t>
  </si>
  <si>
    <t>23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</si>
  <si>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</si>
  <si>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№ 28/РУ от 04.02.2020</t>
  </si>
  <si>
    <t>МП ЗР "Севержилкомсервис"</t>
  </si>
  <si>
    <t>25.02.2020</t>
  </si>
  <si>
    <t>№ Б/02 от 05.10.2019</t>
  </si>
  <si>
    <t>№ Б/03 от 05.10.2019</t>
  </si>
  <si>
    <t>№ Б/04 от 05.10.2019</t>
  </si>
  <si>
    <t>№ Б/05 от 05.10.2019</t>
  </si>
  <si>
    <t>№ Б/06 от 05.10.2019</t>
  </si>
  <si>
    <t>№ Б/07 от 05.10.2019</t>
  </si>
  <si>
    <t>05.12.2019</t>
  </si>
  <si>
    <t>05.12.2020</t>
  </si>
  <si>
    <t>05.12.2021</t>
  </si>
  <si>
    <t>05.12.2022</t>
  </si>
  <si>
    <t>05.12.2023</t>
  </si>
  <si>
    <t>05.12.2024</t>
  </si>
  <si>
    <t>МК № 0184300000420000022 от 03.04.2020</t>
  </si>
  <si>
    <t>ИП Доронин М.С.</t>
  </si>
  <si>
    <t>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</si>
</sst>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168" fontId="12" fillId="0" borderId="1" xfId="2" applyNumberFormat="1" applyFont="1" applyFill="1" applyBorder="1" applyAlignment="1">
      <alignment vertical="center" wrapText="1"/>
    </xf>
    <xf numFmtId="168" fontId="8" fillId="0" borderId="1" xfId="2" applyNumberFormat="1" applyFont="1" applyFill="1" applyBorder="1" applyAlignment="1">
      <alignment vertical="center" wrapText="1"/>
    </xf>
    <xf numFmtId="168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8" fillId="2" borderId="1" xfId="0" applyFont="1" applyFill="1" applyBorder="1" applyAlignment="1">
      <alignment wrapText="1"/>
    </xf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/>
    <xf numFmtId="0" fontId="11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2" fillId="0" borderId="2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9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5"/>
  <sheetViews>
    <sheetView tabSelected="1" view="pageBreakPreview" zoomScale="75" zoomScaleNormal="75" zoomScaleSheetLayoutView="75" workbookViewId="0">
      <selection activeCell="G38" sqref="G3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61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18.75" customHeight="1" x14ac:dyDescent="0.25">
      <c r="A2" s="62" t="s">
        <v>114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3"/>
    </row>
    <row r="3" spans="1:18" s="2" customFormat="1" ht="53.25" customHeight="1" x14ac:dyDescent="0.25">
      <c r="A3" s="64" t="s">
        <v>10</v>
      </c>
      <c r="B3" s="64" t="s">
        <v>8</v>
      </c>
      <c r="C3" s="64" t="s">
        <v>2</v>
      </c>
      <c r="D3" s="64" t="s">
        <v>9</v>
      </c>
      <c r="E3" s="64" t="s">
        <v>58</v>
      </c>
      <c r="F3" s="64"/>
      <c r="G3" s="64"/>
      <c r="H3" s="64" t="s">
        <v>115</v>
      </c>
      <c r="I3" s="64"/>
      <c r="J3" s="64"/>
      <c r="K3" s="64" t="s">
        <v>3</v>
      </c>
      <c r="L3" s="64"/>
      <c r="M3" s="64"/>
      <c r="N3" s="64" t="s">
        <v>4</v>
      </c>
      <c r="O3" s="64"/>
      <c r="P3" s="64"/>
      <c r="Q3" s="64" t="s">
        <v>31</v>
      </c>
      <c r="R3" s="64" t="s">
        <v>32</v>
      </c>
    </row>
    <row r="4" spans="1:18" s="2" customFormat="1" ht="59.25" customHeight="1" x14ac:dyDescent="0.25">
      <c r="A4" s="64"/>
      <c r="B4" s="64"/>
      <c r="C4" s="64"/>
      <c r="D4" s="64"/>
      <c r="E4" s="25" t="s">
        <v>0</v>
      </c>
      <c r="F4" s="25" t="s">
        <v>5</v>
      </c>
      <c r="G4" s="25" t="s">
        <v>6</v>
      </c>
      <c r="H4" s="25" t="s">
        <v>0</v>
      </c>
      <c r="I4" s="25" t="s">
        <v>5</v>
      </c>
      <c r="J4" s="25" t="s">
        <v>6</v>
      </c>
      <c r="K4" s="25" t="s">
        <v>0</v>
      </c>
      <c r="L4" s="25" t="s">
        <v>5</v>
      </c>
      <c r="M4" s="25" t="s">
        <v>6</v>
      </c>
      <c r="N4" s="25" t="s">
        <v>0</v>
      </c>
      <c r="O4" s="25" t="s">
        <v>5</v>
      </c>
      <c r="P4" s="25" t="s">
        <v>6</v>
      </c>
      <c r="Q4" s="64"/>
      <c r="R4" s="64"/>
    </row>
    <row r="5" spans="1:18" s="2" customFormat="1" ht="22.5" customHeight="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</row>
    <row r="6" spans="1:18" s="2" customFormat="1" ht="18.75" customHeight="1" x14ac:dyDescent="0.25">
      <c r="A6" s="26"/>
      <c r="B6" s="54" t="s">
        <v>11</v>
      </c>
      <c r="C6" s="54"/>
      <c r="D6" s="54"/>
      <c r="E6" s="5">
        <f>F6+G6</f>
        <v>70190.3</v>
      </c>
      <c r="F6" s="5">
        <v>0</v>
      </c>
      <c r="G6" s="28">
        <f>SUM(G7:G11)</f>
        <v>70190.3</v>
      </c>
      <c r="H6" s="5">
        <f t="shared" ref="H6:I6" si="0">SUM(H10)</f>
        <v>0</v>
      </c>
      <c r="I6" s="5">
        <f t="shared" si="0"/>
        <v>0</v>
      </c>
      <c r="J6" s="5">
        <f>SUM(J10)</f>
        <v>0</v>
      </c>
      <c r="K6" s="5">
        <f t="shared" ref="K6:M6" si="1">SUM(K10)</f>
        <v>0</v>
      </c>
      <c r="L6" s="5">
        <f t="shared" si="1"/>
        <v>0</v>
      </c>
      <c r="M6" s="5">
        <f t="shared" si="1"/>
        <v>0</v>
      </c>
      <c r="N6" s="5">
        <f t="shared" ref="N6" si="2">SUM(N10)</f>
        <v>0</v>
      </c>
      <c r="O6" s="5">
        <f t="shared" ref="O6:P6" si="3">SUM(O10)</f>
        <v>0</v>
      </c>
      <c r="P6" s="5">
        <f t="shared" si="3"/>
        <v>0</v>
      </c>
      <c r="Q6" s="17">
        <v>0</v>
      </c>
      <c r="R6" s="17">
        <v>0</v>
      </c>
    </row>
    <row r="7" spans="1:18" s="2" customFormat="1" ht="59.25" customHeight="1" x14ac:dyDescent="0.25">
      <c r="A7" s="7">
        <v>1</v>
      </c>
      <c r="B7" s="21" t="s">
        <v>70</v>
      </c>
      <c r="C7" s="35" t="s">
        <v>13</v>
      </c>
      <c r="D7" s="35" t="s">
        <v>71</v>
      </c>
      <c r="E7" s="5">
        <f t="shared" ref="E7" si="4">F7+G7</f>
        <v>20754.900000000001</v>
      </c>
      <c r="F7" s="3">
        <v>0</v>
      </c>
      <c r="G7" s="29">
        <v>20754.900000000001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>
        <v>0</v>
      </c>
      <c r="R7" s="6">
        <v>0</v>
      </c>
    </row>
    <row r="8" spans="1:18" s="2" customFormat="1" ht="59.25" customHeight="1" x14ac:dyDescent="0.25">
      <c r="A8" s="7">
        <v>2</v>
      </c>
      <c r="B8" s="27" t="s">
        <v>116</v>
      </c>
      <c r="C8" s="35" t="s">
        <v>13</v>
      </c>
      <c r="D8" s="35" t="s">
        <v>1</v>
      </c>
      <c r="E8" s="5">
        <f t="shared" ref="E8" si="5">F8+G8</f>
        <v>1830.7</v>
      </c>
      <c r="F8" s="3">
        <v>0</v>
      </c>
      <c r="G8" s="29">
        <v>1830.7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>
        <v>0</v>
      </c>
      <c r="R8" s="6">
        <v>0</v>
      </c>
    </row>
    <row r="9" spans="1:18" s="2" customFormat="1" ht="59.25" customHeight="1" x14ac:dyDescent="0.25">
      <c r="A9" s="7">
        <v>3</v>
      </c>
      <c r="B9" s="47" t="s">
        <v>72</v>
      </c>
      <c r="C9" s="35" t="s">
        <v>13</v>
      </c>
      <c r="D9" s="35" t="s">
        <v>71</v>
      </c>
      <c r="E9" s="5">
        <f t="shared" ref="E9" si="6">F9+G9</f>
        <v>21331.5</v>
      </c>
      <c r="F9" s="3">
        <v>0</v>
      </c>
      <c r="G9" s="29">
        <v>21331.5</v>
      </c>
      <c r="H9" s="3">
        <f>I9+J9</f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>
        <v>0</v>
      </c>
      <c r="R9" s="6">
        <v>0</v>
      </c>
    </row>
    <row r="10" spans="1:18" s="2" customFormat="1" ht="46.5" customHeight="1" x14ac:dyDescent="0.25">
      <c r="A10" s="7">
        <v>4</v>
      </c>
      <c r="B10" s="20" t="s">
        <v>61</v>
      </c>
      <c r="C10" s="20" t="s">
        <v>13</v>
      </c>
      <c r="D10" s="20" t="s">
        <v>12</v>
      </c>
      <c r="E10" s="5">
        <f t="shared" ref="E10:E18" si="7">F10+G10</f>
        <v>500</v>
      </c>
      <c r="F10" s="3">
        <v>0</v>
      </c>
      <c r="G10" s="29">
        <v>500</v>
      </c>
      <c r="H10" s="3">
        <f>I10+J10</f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">
        <v>0</v>
      </c>
      <c r="R10" s="6">
        <v>0</v>
      </c>
    </row>
    <row r="11" spans="1:18" s="2" customFormat="1" ht="46.5" customHeight="1" x14ac:dyDescent="0.25">
      <c r="A11" s="7">
        <v>5</v>
      </c>
      <c r="B11" s="47" t="s">
        <v>73</v>
      </c>
      <c r="C11" s="35" t="s">
        <v>13</v>
      </c>
      <c r="D11" s="35" t="s">
        <v>71</v>
      </c>
      <c r="E11" s="5">
        <f t="shared" ref="E11" si="8">F11+G11</f>
        <v>25773.200000000001</v>
      </c>
      <c r="F11" s="3">
        <v>0</v>
      </c>
      <c r="G11" s="29">
        <v>25773.200000000001</v>
      </c>
      <c r="H11" s="3">
        <f>I11+J11</f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>
        <v>0</v>
      </c>
      <c r="R11" s="6">
        <v>0</v>
      </c>
    </row>
    <row r="12" spans="1:18" s="2" customFormat="1" ht="27.75" customHeight="1" x14ac:dyDescent="0.25">
      <c r="A12" s="4"/>
      <c r="B12" s="53" t="s">
        <v>62</v>
      </c>
      <c r="C12" s="53"/>
      <c r="D12" s="53"/>
      <c r="E12" s="28">
        <f>E13+E27</f>
        <v>47917.5</v>
      </c>
      <c r="F12" s="28">
        <f t="shared" ref="F12:P12" si="9">F13+F27</f>
        <v>0</v>
      </c>
      <c r="G12" s="28">
        <f t="shared" si="9"/>
        <v>47917.5</v>
      </c>
      <c r="H12" s="28">
        <f t="shared" si="9"/>
        <v>5033.7000000000007</v>
      </c>
      <c r="I12" s="28">
        <f t="shared" si="9"/>
        <v>0</v>
      </c>
      <c r="J12" s="28">
        <f t="shared" si="9"/>
        <v>5033.7000000000007</v>
      </c>
      <c r="K12" s="28">
        <f t="shared" si="9"/>
        <v>5033.5</v>
      </c>
      <c r="L12" s="28">
        <f t="shared" si="9"/>
        <v>0</v>
      </c>
      <c r="M12" s="28">
        <f t="shared" si="9"/>
        <v>5033.5</v>
      </c>
      <c r="N12" s="28">
        <f t="shared" si="9"/>
        <v>5033.5</v>
      </c>
      <c r="O12" s="28">
        <f t="shared" si="9"/>
        <v>0</v>
      </c>
      <c r="P12" s="28">
        <f t="shared" si="9"/>
        <v>5033.5</v>
      </c>
      <c r="Q12" s="17">
        <f>K12/H12</f>
        <v>0.9999602677950612</v>
      </c>
      <c r="R12" s="17">
        <f>N12/H12</f>
        <v>0.9999602677950612</v>
      </c>
    </row>
    <row r="13" spans="1:18" s="2" customFormat="1" ht="27.75" customHeight="1" x14ac:dyDescent="0.25">
      <c r="A13" s="4"/>
      <c r="B13" s="53" t="s">
        <v>117</v>
      </c>
      <c r="C13" s="53"/>
      <c r="D13" s="53"/>
      <c r="E13" s="28">
        <f>SUM(E14:E26)</f>
        <v>46733.1</v>
      </c>
      <c r="F13" s="28">
        <f t="shared" ref="F13:P13" si="10">SUM(F14:F26)</f>
        <v>0</v>
      </c>
      <c r="G13" s="28">
        <f t="shared" si="10"/>
        <v>46733.1</v>
      </c>
      <c r="H13" s="28">
        <f t="shared" si="10"/>
        <v>5033.7000000000007</v>
      </c>
      <c r="I13" s="28">
        <f t="shared" si="10"/>
        <v>0</v>
      </c>
      <c r="J13" s="28">
        <f t="shared" si="10"/>
        <v>5033.7000000000007</v>
      </c>
      <c r="K13" s="28">
        <f t="shared" si="10"/>
        <v>5033.5</v>
      </c>
      <c r="L13" s="28">
        <f t="shared" si="10"/>
        <v>0</v>
      </c>
      <c r="M13" s="28">
        <f t="shared" si="10"/>
        <v>5033.5</v>
      </c>
      <c r="N13" s="28">
        <f t="shared" si="10"/>
        <v>5033.5</v>
      </c>
      <c r="O13" s="28">
        <f t="shared" si="10"/>
        <v>0</v>
      </c>
      <c r="P13" s="28">
        <f t="shared" si="10"/>
        <v>5033.5</v>
      </c>
      <c r="Q13" s="17">
        <f>K13/H13</f>
        <v>0.9999602677950612</v>
      </c>
      <c r="R13" s="17">
        <f>N13/H13</f>
        <v>0.9999602677950612</v>
      </c>
    </row>
    <row r="14" spans="1:18" s="2" customFormat="1" ht="51.75" customHeight="1" x14ac:dyDescent="0.25">
      <c r="A14" s="4" t="s">
        <v>33</v>
      </c>
      <c r="B14" s="46" t="s">
        <v>74</v>
      </c>
      <c r="C14" s="35" t="s">
        <v>13</v>
      </c>
      <c r="D14" s="35" t="s">
        <v>71</v>
      </c>
      <c r="E14" s="5">
        <f t="shared" ref="E14:E15" si="11">F14+G14</f>
        <v>3223.2</v>
      </c>
      <c r="F14" s="3">
        <v>0</v>
      </c>
      <c r="G14" s="29">
        <v>3223.2</v>
      </c>
      <c r="H14" s="3">
        <f t="shared" ref="H14:H15" si="12">J14</f>
        <v>0</v>
      </c>
      <c r="I14" s="3">
        <v>0</v>
      </c>
      <c r="J14" s="3">
        <v>0</v>
      </c>
      <c r="K14" s="3">
        <f t="shared" ref="K14:K15" si="13">L14+M14</f>
        <v>0</v>
      </c>
      <c r="L14" s="3">
        <v>0</v>
      </c>
      <c r="M14" s="3">
        <v>0</v>
      </c>
      <c r="N14" s="3">
        <f t="shared" ref="N14:N15" si="14">O14+P14</f>
        <v>0</v>
      </c>
      <c r="O14" s="3">
        <f t="shared" ref="O14:O15" si="15">L14</f>
        <v>0</v>
      </c>
      <c r="P14" s="3">
        <f t="shared" ref="P14:P15" si="16">M14</f>
        <v>0</v>
      </c>
      <c r="Q14" s="6">
        <v>0</v>
      </c>
      <c r="R14" s="6">
        <v>0</v>
      </c>
    </row>
    <row r="15" spans="1:18" s="2" customFormat="1" ht="48" customHeight="1" x14ac:dyDescent="0.25">
      <c r="A15" s="4" t="s">
        <v>34</v>
      </c>
      <c r="B15" s="46" t="s">
        <v>75</v>
      </c>
      <c r="C15" s="35" t="s">
        <v>13</v>
      </c>
      <c r="D15" s="35" t="s">
        <v>71</v>
      </c>
      <c r="E15" s="5">
        <f t="shared" si="11"/>
        <v>490.8</v>
      </c>
      <c r="F15" s="3">
        <v>0</v>
      </c>
      <c r="G15" s="29">
        <v>490.8</v>
      </c>
      <c r="H15" s="3">
        <f t="shared" si="12"/>
        <v>0</v>
      </c>
      <c r="I15" s="3">
        <v>0</v>
      </c>
      <c r="J15" s="3">
        <v>0</v>
      </c>
      <c r="K15" s="3">
        <f t="shared" si="13"/>
        <v>0</v>
      </c>
      <c r="L15" s="3">
        <v>0</v>
      </c>
      <c r="M15" s="3">
        <v>0</v>
      </c>
      <c r="N15" s="3">
        <f t="shared" si="14"/>
        <v>0</v>
      </c>
      <c r="O15" s="3">
        <f t="shared" si="15"/>
        <v>0</v>
      </c>
      <c r="P15" s="3">
        <f t="shared" si="16"/>
        <v>0</v>
      </c>
      <c r="Q15" s="6">
        <v>0</v>
      </c>
      <c r="R15" s="6">
        <v>0</v>
      </c>
    </row>
    <row r="16" spans="1:18" ht="53.25" customHeight="1" x14ac:dyDescent="0.25">
      <c r="A16" s="4" t="s">
        <v>35</v>
      </c>
      <c r="B16" s="32" t="s">
        <v>63</v>
      </c>
      <c r="C16" s="20" t="s">
        <v>13</v>
      </c>
      <c r="D16" s="20" t="s">
        <v>12</v>
      </c>
      <c r="E16" s="5">
        <f t="shared" si="7"/>
        <v>438.1</v>
      </c>
      <c r="F16" s="3">
        <v>0</v>
      </c>
      <c r="G16" s="29">
        <v>438.1</v>
      </c>
      <c r="H16" s="3">
        <f t="shared" ref="H16:H18" si="17">J16</f>
        <v>438.1</v>
      </c>
      <c r="I16" s="3">
        <v>0</v>
      </c>
      <c r="J16" s="3">
        <v>438.1</v>
      </c>
      <c r="K16" s="3">
        <f>L16+M16</f>
        <v>438</v>
      </c>
      <c r="L16" s="3">
        <v>0</v>
      </c>
      <c r="M16" s="3">
        <v>438</v>
      </c>
      <c r="N16" s="3">
        <f>O16+P16</f>
        <v>438</v>
      </c>
      <c r="O16" s="3">
        <f>L16</f>
        <v>0</v>
      </c>
      <c r="P16" s="3">
        <f>M16</f>
        <v>438</v>
      </c>
      <c r="Q16" s="6">
        <f>K16/H16</f>
        <v>0.99977174161150417</v>
      </c>
      <c r="R16" s="6">
        <f>N16/H16</f>
        <v>0.99977174161150417</v>
      </c>
    </row>
    <row r="17" spans="1:18" ht="47.25" x14ac:dyDescent="0.25">
      <c r="A17" s="4" t="s">
        <v>36</v>
      </c>
      <c r="B17" s="32" t="s">
        <v>64</v>
      </c>
      <c r="C17" s="20" t="s">
        <v>13</v>
      </c>
      <c r="D17" s="20" t="s">
        <v>12</v>
      </c>
      <c r="E17" s="5">
        <f t="shared" si="7"/>
        <v>95</v>
      </c>
      <c r="F17" s="3">
        <v>0</v>
      </c>
      <c r="G17" s="29">
        <v>95</v>
      </c>
      <c r="H17" s="3">
        <f t="shared" si="17"/>
        <v>95</v>
      </c>
      <c r="I17" s="3">
        <v>0</v>
      </c>
      <c r="J17" s="3">
        <v>95</v>
      </c>
      <c r="K17" s="3">
        <f t="shared" ref="K17:K18" si="18">L17+M17</f>
        <v>94.9</v>
      </c>
      <c r="L17" s="3">
        <v>0</v>
      </c>
      <c r="M17" s="3">
        <v>94.9</v>
      </c>
      <c r="N17" s="3">
        <f t="shared" ref="N17:N18" si="19">O17+P17</f>
        <v>94.9</v>
      </c>
      <c r="O17" s="3">
        <f t="shared" ref="O17:O18" si="20">L17</f>
        <v>0</v>
      </c>
      <c r="P17" s="3">
        <f t="shared" ref="P17:P18" si="21">M17</f>
        <v>94.9</v>
      </c>
      <c r="Q17" s="6">
        <f>K17/H17</f>
        <v>0.99894736842105269</v>
      </c>
      <c r="R17" s="6">
        <f>N17/H17</f>
        <v>0.99894736842105269</v>
      </c>
    </row>
    <row r="18" spans="1:18" ht="47.25" x14ac:dyDescent="0.25">
      <c r="A18" s="4" t="s">
        <v>37</v>
      </c>
      <c r="B18" s="32" t="s">
        <v>65</v>
      </c>
      <c r="C18" s="20" t="s">
        <v>13</v>
      </c>
      <c r="D18" s="20" t="s">
        <v>12</v>
      </c>
      <c r="E18" s="5">
        <f t="shared" si="7"/>
        <v>4000</v>
      </c>
      <c r="F18" s="3">
        <v>0</v>
      </c>
      <c r="G18" s="29">
        <v>4000</v>
      </c>
      <c r="H18" s="3">
        <f t="shared" si="17"/>
        <v>4000</v>
      </c>
      <c r="I18" s="3">
        <v>0</v>
      </c>
      <c r="J18" s="3">
        <v>4000</v>
      </c>
      <c r="K18" s="3">
        <f t="shared" si="18"/>
        <v>4000</v>
      </c>
      <c r="L18" s="3">
        <v>0</v>
      </c>
      <c r="M18" s="3">
        <v>4000</v>
      </c>
      <c r="N18" s="3">
        <f t="shared" si="19"/>
        <v>4000</v>
      </c>
      <c r="O18" s="3">
        <f t="shared" si="20"/>
        <v>0</v>
      </c>
      <c r="P18" s="3">
        <f t="shared" si="21"/>
        <v>4000</v>
      </c>
      <c r="Q18" s="6">
        <f>K18/H18</f>
        <v>1</v>
      </c>
      <c r="R18" s="6">
        <f>N18/H18</f>
        <v>1</v>
      </c>
    </row>
    <row r="19" spans="1:18" ht="47.25" x14ac:dyDescent="0.25">
      <c r="A19" s="4" t="s">
        <v>38</v>
      </c>
      <c r="B19" s="46" t="s">
        <v>76</v>
      </c>
      <c r="C19" s="35" t="s">
        <v>13</v>
      </c>
      <c r="D19" s="35" t="s">
        <v>71</v>
      </c>
      <c r="E19" s="5">
        <f t="shared" ref="E19:E25" si="22">F19+G19</f>
        <v>1754.8</v>
      </c>
      <c r="F19" s="3">
        <v>0</v>
      </c>
      <c r="G19" s="29">
        <v>1754.8</v>
      </c>
      <c r="H19" s="3">
        <f t="shared" ref="H19:H25" si="23">J19</f>
        <v>0</v>
      </c>
      <c r="I19" s="3">
        <v>0</v>
      </c>
      <c r="J19" s="3">
        <v>0</v>
      </c>
      <c r="K19" s="3">
        <f t="shared" ref="K19:K25" si="24">L19+M19</f>
        <v>0</v>
      </c>
      <c r="L19" s="3">
        <v>0</v>
      </c>
      <c r="M19" s="3">
        <v>0</v>
      </c>
      <c r="N19" s="3">
        <f t="shared" ref="N19:N25" si="25">O19+P19</f>
        <v>0</v>
      </c>
      <c r="O19" s="3">
        <f t="shared" ref="O19:O25" si="26">L19</f>
        <v>0</v>
      </c>
      <c r="P19" s="3">
        <f t="shared" ref="P19:P25" si="27">M19</f>
        <v>0</v>
      </c>
      <c r="Q19" s="6">
        <v>0</v>
      </c>
      <c r="R19" s="6">
        <v>0</v>
      </c>
    </row>
    <row r="20" spans="1:18" ht="47.25" x14ac:dyDescent="0.25">
      <c r="A20" s="4" t="s">
        <v>39</v>
      </c>
      <c r="B20" s="46" t="s">
        <v>77</v>
      </c>
      <c r="C20" s="35" t="s">
        <v>13</v>
      </c>
      <c r="D20" s="35" t="s">
        <v>71</v>
      </c>
      <c r="E20" s="5">
        <f t="shared" si="22"/>
        <v>3315</v>
      </c>
      <c r="F20" s="3">
        <v>0</v>
      </c>
      <c r="G20" s="29">
        <v>3315</v>
      </c>
      <c r="H20" s="3">
        <f t="shared" si="23"/>
        <v>0</v>
      </c>
      <c r="I20" s="3">
        <v>0</v>
      </c>
      <c r="J20" s="3">
        <v>0</v>
      </c>
      <c r="K20" s="3">
        <f t="shared" si="24"/>
        <v>0</v>
      </c>
      <c r="L20" s="3">
        <v>0</v>
      </c>
      <c r="M20" s="3">
        <v>0</v>
      </c>
      <c r="N20" s="3">
        <f t="shared" si="25"/>
        <v>0</v>
      </c>
      <c r="O20" s="3">
        <f t="shared" si="26"/>
        <v>0</v>
      </c>
      <c r="P20" s="3">
        <f t="shared" si="27"/>
        <v>0</v>
      </c>
      <c r="Q20" s="6">
        <v>0</v>
      </c>
      <c r="R20" s="6">
        <v>0</v>
      </c>
    </row>
    <row r="21" spans="1:18" ht="47.25" x14ac:dyDescent="0.25">
      <c r="A21" s="4" t="s">
        <v>40</v>
      </c>
      <c r="B21" s="46" t="s">
        <v>78</v>
      </c>
      <c r="C21" s="35" t="s">
        <v>13</v>
      </c>
      <c r="D21" s="35" t="s">
        <v>71</v>
      </c>
      <c r="E21" s="5">
        <f t="shared" si="22"/>
        <v>1727.8</v>
      </c>
      <c r="F21" s="3">
        <v>0</v>
      </c>
      <c r="G21" s="29">
        <v>1727.8</v>
      </c>
      <c r="H21" s="3">
        <f t="shared" si="23"/>
        <v>0</v>
      </c>
      <c r="I21" s="3">
        <v>0</v>
      </c>
      <c r="J21" s="3">
        <v>0</v>
      </c>
      <c r="K21" s="3">
        <f t="shared" si="24"/>
        <v>0</v>
      </c>
      <c r="L21" s="3">
        <v>0</v>
      </c>
      <c r="M21" s="3">
        <v>0</v>
      </c>
      <c r="N21" s="3">
        <f t="shared" si="25"/>
        <v>0</v>
      </c>
      <c r="O21" s="3">
        <f t="shared" si="26"/>
        <v>0</v>
      </c>
      <c r="P21" s="3">
        <f t="shared" si="27"/>
        <v>0</v>
      </c>
      <c r="Q21" s="6">
        <v>0</v>
      </c>
      <c r="R21" s="6">
        <v>0</v>
      </c>
    </row>
    <row r="22" spans="1:18" ht="47.25" x14ac:dyDescent="0.25">
      <c r="A22" s="4" t="s">
        <v>41</v>
      </c>
      <c r="B22" s="46" t="s">
        <v>79</v>
      </c>
      <c r="C22" s="35" t="s">
        <v>13</v>
      </c>
      <c r="D22" s="35" t="s">
        <v>71</v>
      </c>
      <c r="E22" s="5">
        <f t="shared" si="22"/>
        <v>2628.2</v>
      </c>
      <c r="F22" s="3">
        <v>0</v>
      </c>
      <c r="G22" s="29">
        <v>2628.2</v>
      </c>
      <c r="H22" s="3">
        <f t="shared" si="23"/>
        <v>0</v>
      </c>
      <c r="I22" s="3">
        <v>0</v>
      </c>
      <c r="J22" s="3">
        <v>0</v>
      </c>
      <c r="K22" s="3">
        <f t="shared" si="24"/>
        <v>0</v>
      </c>
      <c r="L22" s="3">
        <v>0</v>
      </c>
      <c r="M22" s="3">
        <v>0</v>
      </c>
      <c r="N22" s="3">
        <f t="shared" si="25"/>
        <v>0</v>
      </c>
      <c r="O22" s="3">
        <f t="shared" si="26"/>
        <v>0</v>
      </c>
      <c r="P22" s="3">
        <f t="shared" si="27"/>
        <v>0</v>
      </c>
      <c r="Q22" s="6">
        <v>0</v>
      </c>
      <c r="R22" s="6">
        <v>0</v>
      </c>
    </row>
    <row r="23" spans="1:18" ht="63" x14ac:dyDescent="0.25">
      <c r="A23" s="4" t="s">
        <v>42</v>
      </c>
      <c r="B23" s="46" t="s">
        <v>119</v>
      </c>
      <c r="C23" s="35" t="s">
        <v>13</v>
      </c>
      <c r="D23" s="35" t="s">
        <v>71</v>
      </c>
      <c r="E23" s="5">
        <f t="shared" si="22"/>
        <v>11500.4</v>
      </c>
      <c r="F23" s="3">
        <v>0</v>
      </c>
      <c r="G23" s="29">
        <v>11500.4</v>
      </c>
      <c r="H23" s="3">
        <f t="shared" si="23"/>
        <v>0</v>
      </c>
      <c r="I23" s="3">
        <v>0</v>
      </c>
      <c r="J23" s="3">
        <v>0</v>
      </c>
      <c r="K23" s="3">
        <f t="shared" si="24"/>
        <v>0</v>
      </c>
      <c r="L23" s="3">
        <v>0</v>
      </c>
      <c r="M23" s="3">
        <v>0</v>
      </c>
      <c r="N23" s="3">
        <f t="shared" si="25"/>
        <v>0</v>
      </c>
      <c r="O23" s="3">
        <f t="shared" si="26"/>
        <v>0</v>
      </c>
      <c r="P23" s="3">
        <f t="shared" si="27"/>
        <v>0</v>
      </c>
      <c r="Q23" s="6">
        <v>0</v>
      </c>
      <c r="R23" s="6">
        <v>0</v>
      </c>
    </row>
    <row r="24" spans="1:18" ht="47.25" x14ac:dyDescent="0.25">
      <c r="A24" s="4" t="s">
        <v>43</v>
      </c>
      <c r="B24" s="46" t="s">
        <v>120</v>
      </c>
      <c r="C24" s="35" t="s">
        <v>13</v>
      </c>
      <c r="D24" s="35" t="s">
        <v>71</v>
      </c>
      <c r="E24" s="5">
        <f t="shared" ref="E24" si="28">F24+G24</f>
        <v>17059.2</v>
      </c>
      <c r="F24" s="3">
        <v>0</v>
      </c>
      <c r="G24" s="29">
        <v>17059.2</v>
      </c>
      <c r="H24" s="3">
        <f t="shared" ref="H24" si="29">J24</f>
        <v>0</v>
      </c>
      <c r="I24" s="3">
        <v>0</v>
      </c>
      <c r="J24" s="3">
        <v>0</v>
      </c>
      <c r="K24" s="3">
        <f t="shared" ref="K24" si="30">L24+M24</f>
        <v>0</v>
      </c>
      <c r="L24" s="3">
        <v>0</v>
      </c>
      <c r="M24" s="3">
        <v>0</v>
      </c>
      <c r="N24" s="3">
        <f t="shared" ref="N24" si="31">O24+P24</f>
        <v>0</v>
      </c>
      <c r="O24" s="3">
        <f t="shared" ref="O24" si="32">L24</f>
        <v>0</v>
      </c>
      <c r="P24" s="3">
        <f t="shared" ref="P24" si="33">M24</f>
        <v>0</v>
      </c>
      <c r="Q24" s="6">
        <v>0</v>
      </c>
      <c r="R24" s="6">
        <v>0</v>
      </c>
    </row>
    <row r="25" spans="1:18" ht="47.25" x14ac:dyDescent="0.25">
      <c r="A25" s="4" t="s">
        <v>44</v>
      </c>
      <c r="B25" s="46" t="s">
        <v>121</v>
      </c>
      <c r="C25" s="35" t="s">
        <v>13</v>
      </c>
      <c r="D25" s="35" t="s">
        <v>71</v>
      </c>
      <c r="E25" s="5">
        <f t="shared" si="22"/>
        <v>490</v>
      </c>
      <c r="F25" s="3">
        <v>0</v>
      </c>
      <c r="G25" s="29">
        <v>490</v>
      </c>
      <c r="H25" s="3">
        <f t="shared" si="23"/>
        <v>490</v>
      </c>
      <c r="I25" s="3">
        <v>0</v>
      </c>
      <c r="J25" s="3">
        <v>490</v>
      </c>
      <c r="K25" s="3">
        <f t="shared" si="24"/>
        <v>490</v>
      </c>
      <c r="L25" s="3">
        <v>0</v>
      </c>
      <c r="M25" s="3">
        <v>490</v>
      </c>
      <c r="N25" s="3">
        <f t="shared" si="25"/>
        <v>490</v>
      </c>
      <c r="O25" s="3">
        <f t="shared" si="26"/>
        <v>0</v>
      </c>
      <c r="P25" s="3">
        <f t="shared" si="27"/>
        <v>490</v>
      </c>
      <c r="Q25" s="6">
        <f>K25/H25</f>
        <v>1</v>
      </c>
      <c r="R25" s="6">
        <f>N25/H25</f>
        <v>1</v>
      </c>
    </row>
    <row r="26" spans="1:18" ht="47.25" x14ac:dyDescent="0.25">
      <c r="A26" s="4" t="s">
        <v>45</v>
      </c>
      <c r="B26" s="46" t="s">
        <v>122</v>
      </c>
      <c r="C26" s="35" t="s">
        <v>13</v>
      </c>
      <c r="D26" s="35" t="s">
        <v>71</v>
      </c>
      <c r="E26" s="5">
        <f t="shared" ref="E26" si="34">F26+G26</f>
        <v>10.6</v>
      </c>
      <c r="F26" s="3">
        <v>0</v>
      </c>
      <c r="G26" s="29">
        <v>10.6</v>
      </c>
      <c r="H26" s="3">
        <f t="shared" ref="H26" si="35">J26</f>
        <v>10.6</v>
      </c>
      <c r="I26" s="3">
        <v>0</v>
      </c>
      <c r="J26" s="3">
        <v>10.6</v>
      </c>
      <c r="K26" s="3">
        <f t="shared" ref="K26" si="36">L26+M26</f>
        <v>10.6</v>
      </c>
      <c r="L26" s="3">
        <v>0</v>
      </c>
      <c r="M26" s="3">
        <v>10.6</v>
      </c>
      <c r="N26" s="3">
        <f t="shared" ref="N26" si="37">O26+P26</f>
        <v>10.6</v>
      </c>
      <c r="O26" s="3">
        <f t="shared" ref="O26" si="38">L26</f>
        <v>0</v>
      </c>
      <c r="P26" s="3">
        <f t="shared" ref="P26" si="39">M26</f>
        <v>10.6</v>
      </c>
      <c r="Q26" s="6">
        <f>K26/H26</f>
        <v>1</v>
      </c>
      <c r="R26" s="6">
        <f>N26/H26</f>
        <v>1</v>
      </c>
    </row>
    <row r="27" spans="1:18" ht="28.5" customHeight="1" x14ac:dyDescent="0.25">
      <c r="A27" s="4"/>
      <c r="B27" s="58" t="s">
        <v>118</v>
      </c>
      <c r="C27" s="59"/>
      <c r="D27" s="60"/>
      <c r="E27" s="5">
        <f>SUM(E28:E35)</f>
        <v>1184.3999999999999</v>
      </c>
      <c r="F27" s="5">
        <f t="shared" ref="F27:P27" si="40">SUM(F28:F35)</f>
        <v>0</v>
      </c>
      <c r="G27" s="5">
        <f t="shared" si="40"/>
        <v>1184.3999999999999</v>
      </c>
      <c r="H27" s="5">
        <f t="shared" si="40"/>
        <v>0</v>
      </c>
      <c r="I27" s="5">
        <f t="shared" si="40"/>
        <v>0</v>
      </c>
      <c r="J27" s="5">
        <f t="shared" si="40"/>
        <v>0</v>
      </c>
      <c r="K27" s="5">
        <f t="shared" si="40"/>
        <v>0</v>
      </c>
      <c r="L27" s="5">
        <f t="shared" si="40"/>
        <v>0</v>
      </c>
      <c r="M27" s="5">
        <f t="shared" si="40"/>
        <v>0</v>
      </c>
      <c r="N27" s="5">
        <f t="shared" si="40"/>
        <v>0</v>
      </c>
      <c r="O27" s="5">
        <f t="shared" si="40"/>
        <v>0</v>
      </c>
      <c r="P27" s="5">
        <f t="shared" si="40"/>
        <v>0</v>
      </c>
      <c r="Q27" s="6"/>
      <c r="R27" s="6"/>
    </row>
    <row r="28" spans="1:18" ht="31.5" x14ac:dyDescent="0.25">
      <c r="A28" s="4" t="s">
        <v>46</v>
      </c>
      <c r="B28" s="46" t="s">
        <v>80</v>
      </c>
      <c r="C28" s="35" t="s">
        <v>13</v>
      </c>
      <c r="D28" s="35" t="s">
        <v>71</v>
      </c>
      <c r="E28" s="5">
        <f t="shared" ref="E28:E35" si="41">F28+G28</f>
        <v>178.5</v>
      </c>
      <c r="F28" s="3">
        <v>0</v>
      </c>
      <c r="G28" s="29">
        <v>178.5</v>
      </c>
      <c r="H28" s="3">
        <f t="shared" ref="H28:H35" si="42">J28</f>
        <v>0</v>
      </c>
      <c r="I28" s="3">
        <v>0</v>
      </c>
      <c r="J28" s="3">
        <v>0</v>
      </c>
      <c r="K28" s="3">
        <f t="shared" ref="K28:K35" si="43">L28+M28</f>
        <v>0</v>
      </c>
      <c r="L28" s="3">
        <v>0</v>
      </c>
      <c r="M28" s="3">
        <v>0</v>
      </c>
      <c r="N28" s="3">
        <f t="shared" ref="N28:N35" si="44">O28+P28</f>
        <v>0</v>
      </c>
      <c r="O28" s="3">
        <f t="shared" ref="O28:O35" si="45">L28</f>
        <v>0</v>
      </c>
      <c r="P28" s="3">
        <f t="shared" ref="P28:P35" si="46">M28</f>
        <v>0</v>
      </c>
      <c r="Q28" s="6">
        <v>0</v>
      </c>
      <c r="R28" s="6">
        <v>0</v>
      </c>
    </row>
    <row r="29" spans="1:18" ht="31.5" x14ac:dyDescent="0.25">
      <c r="A29" s="4" t="s">
        <v>47</v>
      </c>
      <c r="B29" s="48" t="s">
        <v>81</v>
      </c>
      <c r="C29" s="35" t="s">
        <v>13</v>
      </c>
      <c r="D29" s="35" t="s">
        <v>71</v>
      </c>
      <c r="E29" s="5">
        <f t="shared" si="41"/>
        <v>94.9</v>
      </c>
      <c r="F29" s="3">
        <v>0</v>
      </c>
      <c r="G29" s="29">
        <v>94.9</v>
      </c>
      <c r="H29" s="3">
        <f t="shared" si="42"/>
        <v>0</v>
      </c>
      <c r="I29" s="3">
        <v>0</v>
      </c>
      <c r="J29" s="3">
        <v>0</v>
      </c>
      <c r="K29" s="3">
        <f t="shared" si="43"/>
        <v>0</v>
      </c>
      <c r="L29" s="3">
        <v>0</v>
      </c>
      <c r="M29" s="3">
        <v>0</v>
      </c>
      <c r="N29" s="3">
        <f t="shared" si="44"/>
        <v>0</v>
      </c>
      <c r="O29" s="3">
        <f t="shared" si="45"/>
        <v>0</v>
      </c>
      <c r="P29" s="3">
        <f t="shared" si="46"/>
        <v>0</v>
      </c>
      <c r="Q29" s="6">
        <v>0</v>
      </c>
      <c r="R29" s="6">
        <v>0</v>
      </c>
    </row>
    <row r="30" spans="1:18" ht="31.5" x14ac:dyDescent="0.25">
      <c r="A30" s="4" t="s">
        <v>48</v>
      </c>
      <c r="B30" s="37" t="s">
        <v>82</v>
      </c>
      <c r="C30" s="35" t="s">
        <v>13</v>
      </c>
      <c r="D30" s="35" t="s">
        <v>71</v>
      </c>
      <c r="E30" s="5">
        <f t="shared" si="41"/>
        <v>136.4</v>
      </c>
      <c r="F30" s="3">
        <v>0</v>
      </c>
      <c r="G30" s="29">
        <v>136.4</v>
      </c>
      <c r="H30" s="3">
        <f t="shared" si="42"/>
        <v>0</v>
      </c>
      <c r="I30" s="3">
        <v>0</v>
      </c>
      <c r="J30" s="3">
        <v>0</v>
      </c>
      <c r="K30" s="3">
        <f t="shared" si="43"/>
        <v>0</v>
      </c>
      <c r="L30" s="3">
        <v>0</v>
      </c>
      <c r="M30" s="3">
        <v>0</v>
      </c>
      <c r="N30" s="3">
        <f t="shared" si="44"/>
        <v>0</v>
      </c>
      <c r="O30" s="3">
        <f t="shared" si="45"/>
        <v>0</v>
      </c>
      <c r="P30" s="3">
        <f t="shared" si="46"/>
        <v>0</v>
      </c>
      <c r="Q30" s="6">
        <v>0</v>
      </c>
      <c r="R30" s="6">
        <v>0</v>
      </c>
    </row>
    <row r="31" spans="1:18" ht="31.5" x14ac:dyDescent="0.25">
      <c r="A31" s="4" t="s">
        <v>49</v>
      </c>
      <c r="B31" s="46" t="s">
        <v>83</v>
      </c>
      <c r="C31" s="35" t="s">
        <v>13</v>
      </c>
      <c r="D31" s="35" t="s">
        <v>71</v>
      </c>
      <c r="E31" s="5">
        <f t="shared" si="41"/>
        <v>42.5</v>
      </c>
      <c r="F31" s="3">
        <v>0</v>
      </c>
      <c r="G31" s="29">
        <v>42.5</v>
      </c>
      <c r="H31" s="3">
        <f t="shared" si="42"/>
        <v>0</v>
      </c>
      <c r="I31" s="3">
        <v>0</v>
      </c>
      <c r="J31" s="3">
        <v>0</v>
      </c>
      <c r="K31" s="3">
        <f t="shared" si="43"/>
        <v>0</v>
      </c>
      <c r="L31" s="3">
        <v>0</v>
      </c>
      <c r="M31" s="3">
        <v>0</v>
      </c>
      <c r="N31" s="3">
        <f t="shared" si="44"/>
        <v>0</v>
      </c>
      <c r="O31" s="3">
        <f t="shared" si="45"/>
        <v>0</v>
      </c>
      <c r="P31" s="3">
        <f t="shared" si="46"/>
        <v>0</v>
      </c>
      <c r="Q31" s="6">
        <v>0</v>
      </c>
      <c r="R31" s="6">
        <v>0</v>
      </c>
    </row>
    <row r="32" spans="1:18" ht="31.5" x14ac:dyDescent="0.25">
      <c r="A32" s="4" t="s">
        <v>50</v>
      </c>
      <c r="B32" s="46" t="s">
        <v>84</v>
      </c>
      <c r="C32" s="35" t="s">
        <v>13</v>
      </c>
      <c r="D32" s="35" t="s">
        <v>71</v>
      </c>
      <c r="E32" s="5">
        <f t="shared" si="41"/>
        <v>189.4</v>
      </c>
      <c r="F32" s="3">
        <v>0</v>
      </c>
      <c r="G32" s="29">
        <v>189.4</v>
      </c>
      <c r="H32" s="3">
        <f t="shared" si="42"/>
        <v>0</v>
      </c>
      <c r="I32" s="3">
        <v>0</v>
      </c>
      <c r="J32" s="3">
        <v>0</v>
      </c>
      <c r="K32" s="3">
        <f t="shared" si="43"/>
        <v>0</v>
      </c>
      <c r="L32" s="3">
        <v>0</v>
      </c>
      <c r="M32" s="3">
        <v>0</v>
      </c>
      <c r="N32" s="3">
        <f t="shared" si="44"/>
        <v>0</v>
      </c>
      <c r="O32" s="3">
        <f t="shared" si="45"/>
        <v>0</v>
      </c>
      <c r="P32" s="3">
        <f t="shared" si="46"/>
        <v>0</v>
      </c>
      <c r="Q32" s="6">
        <v>0</v>
      </c>
      <c r="R32" s="6">
        <v>0</v>
      </c>
    </row>
    <row r="33" spans="1:18" ht="31.5" x14ac:dyDescent="0.25">
      <c r="A33" s="4" t="s">
        <v>51</v>
      </c>
      <c r="B33" s="46" t="s">
        <v>85</v>
      </c>
      <c r="C33" s="35" t="s">
        <v>13</v>
      </c>
      <c r="D33" s="35" t="s">
        <v>71</v>
      </c>
      <c r="E33" s="5">
        <f t="shared" si="41"/>
        <v>196.4</v>
      </c>
      <c r="F33" s="3">
        <v>0</v>
      </c>
      <c r="G33" s="29">
        <v>196.4</v>
      </c>
      <c r="H33" s="3">
        <f t="shared" si="42"/>
        <v>0</v>
      </c>
      <c r="I33" s="3">
        <v>0</v>
      </c>
      <c r="J33" s="3">
        <v>0</v>
      </c>
      <c r="K33" s="3">
        <f t="shared" si="43"/>
        <v>0</v>
      </c>
      <c r="L33" s="3">
        <v>0</v>
      </c>
      <c r="M33" s="3">
        <v>0</v>
      </c>
      <c r="N33" s="3">
        <f t="shared" si="44"/>
        <v>0</v>
      </c>
      <c r="O33" s="3">
        <f t="shared" si="45"/>
        <v>0</v>
      </c>
      <c r="P33" s="3">
        <f t="shared" si="46"/>
        <v>0</v>
      </c>
      <c r="Q33" s="6">
        <v>0</v>
      </c>
      <c r="R33" s="6">
        <v>0</v>
      </c>
    </row>
    <row r="34" spans="1:18" ht="31.5" x14ac:dyDescent="0.25">
      <c r="A34" s="4" t="s">
        <v>125</v>
      </c>
      <c r="B34" s="46" t="s">
        <v>86</v>
      </c>
      <c r="C34" s="35" t="s">
        <v>13</v>
      </c>
      <c r="D34" s="35" t="s">
        <v>71</v>
      </c>
      <c r="E34" s="5">
        <f t="shared" si="41"/>
        <v>329.5</v>
      </c>
      <c r="F34" s="3">
        <v>0</v>
      </c>
      <c r="G34" s="29">
        <v>329.5</v>
      </c>
      <c r="H34" s="3">
        <f t="shared" si="42"/>
        <v>0</v>
      </c>
      <c r="I34" s="3">
        <v>0</v>
      </c>
      <c r="J34" s="3">
        <v>0</v>
      </c>
      <c r="K34" s="3">
        <f t="shared" si="43"/>
        <v>0</v>
      </c>
      <c r="L34" s="3">
        <v>0</v>
      </c>
      <c r="M34" s="3">
        <v>0</v>
      </c>
      <c r="N34" s="3">
        <f t="shared" si="44"/>
        <v>0</v>
      </c>
      <c r="O34" s="3">
        <f t="shared" si="45"/>
        <v>0</v>
      </c>
      <c r="P34" s="3">
        <f t="shared" si="46"/>
        <v>0</v>
      </c>
      <c r="Q34" s="6">
        <v>0</v>
      </c>
      <c r="R34" s="6">
        <v>0</v>
      </c>
    </row>
    <row r="35" spans="1:18" ht="31.5" x14ac:dyDescent="0.25">
      <c r="A35" s="4" t="s">
        <v>126</v>
      </c>
      <c r="B35" s="46" t="s">
        <v>87</v>
      </c>
      <c r="C35" s="35" t="s">
        <v>13</v>
      </c>
      <c r="D35" s="35" t="s">
        <v>71</v>
      </c>
      <c r="E35" s="5">
        <f t="shared" si="41"/>
        <v>16.8</v>
      </c>
      <c r="F35" s="3">
        <v>0</v>
      </c>
      <c r="G35" s="29">
        <v>16.8</v>
      </c>
      <c r="H35" s="3">
        <f t="shared" si="42"/>
        <v>0</v>
      </c>
      <c r="I35" s="3">
        <v>0</v>
      </c>
      <c r="J35" s="3">
        <v>0</v>
      </c>
      <c r="K35" s="3">
        <f t="shared" si="43"/>
        <v>0</v>
      </c>
      <c r="L35" s="3">
        <v>0</v>
      </c>
      <c r="M35" s="3">
        <v>0</v>
      </c>
      <c r="N35" s="3">
        <f t="shared" si="44"/>
        <v>0</v>
      </c>
      <c r="O35" s="3">
        <f t="shared" si="45"/>
        <v>0</v>
      </c>
      <c r="P35" s="3">
        <f t="shared" si="46"/>
        <v>0</v>
      </c>
      <c r="Q35" s="6">
        <v>0</v>
      </c>
      <c r="R35" s="6">
        <v>0</v>
      </c>
    </row>
    <row r="36" spans="1:18" x14ac:dyDescent="0.25">
      <c r="A36" s="36"/>
      <c r="B36" s="53" t="s">
        <v>66</v>
      </c>
      <c r="C36" s="53"/>
      <c r="D36" s="53"/>
      <c r="E36" s="5">
        <f>SUM(E37:E38)</f>
        <v>3140.3999999999996</v>
      </c>
      <c r="F36" s="5">
        <f t="shared" ref="F36:P36" si="47">SUM(F37:F38)</f>
        <v>0</v>
      </c>
      <c r="G36" s="5">
        <f t="shared" si="47"/>
        <v>3140.3999999999996</v>
      </c>
      <c r="H36" s="5">
        <f t="shared" si="47"/>
        <v>2217.1</v>
      </c>
      <c r="I36" s="5">
        <f t="shared" si="47"/>
        <v>0</v>
      </c>
      <c r="J36" s="5">
        <f t="shared" si="47"/>
        <v>2217.1</v>
      </c>
      <c r="K36" s="5">
        <f t="shared" si="47"/>
        <v>2217.1</v>
      </c>
      <c r="L36" s="5">
        <f t="shared" si="47"/>
        <v>0</v>
      </c>
      <c r="M36" s="5">
        <f t="shared" si="47"/>
        <v>2217.1</v>
      </c>
      <c r="N36" s="5">
        <f t="shared" si="47"/>
        <v>2217.1</v>
      </c>
      <c r="O36" s="5">
        <f t="shared" si="47"/>
        <v>0</v>
      </c>
      <c r="P36" s="5">
        <f t="shared" si="47"/>
        <v>2217.1</v>
      </c>
      <c r="Q36" s="6" t="s">
        <v>7</v>
      </c>
      <c r="R36" s="6" t="s">
        <v>7</v>
      </c>
    </row>
    <row r="37" spans="1:18" ht="63" x14ac:dyDescent="0.25">
      <c r="A37" s="4" t="s">
        <v>129</v>
      </c>
      <c r="B37" s="46" t="s">
        <v>88</v>
      </c>
      <c r="C37" s="35" t="s">
        <v>13</v>
      </c>
      <c r="D37" s="35" t="s">
        <v>71</v>
      </c>
      <c r="E37" s="5">
        <f t="shared" ref="E37:E38" si="48">F37+G37</f>
        <v>2217.1</v>
      </c>
      <c r="F37" s="3">
        <v>0</v>
      </c>
      <c r="G37" s="29">
        <v>2217.1</v>
      </c>
      <c r="H37" s="3">
        <f t="shared" ref="H37:H38" si="49">J37</f>
        <v>2217.1</v>
      </c>
      <c r="I37" s="3">
        <v>0</v>
      </c>
      <c r="J37" s="3">
        <v>2217.1</v>
      </c>
      <c r="K37" s="3">
        <f t="shared" ref="K37:K38" si="50">L37+M37</f>
        <v>2217.1</v>
      </c>
      <c r="L37" s="3">
        <v>0</v>
      </c>
      <c r="M37" s="3">
        <v>2217.1</v>
      </c>
      <c r="N37" s="3">
        <f t="shared" ref="N37:N38" si="51">O37+P37</f>
        <v>2217.1</v>
      </c>
      <c r="O37" s="3">
        <f t="shared" ref="O37:O38" si="52">L37</f>
        <v>0</v>
      </c>
      <c r="P37" s="3">
        <f t="shared" ref="P37:P38" si="53">M37</f>
        <v>2217.1</v>
      </c>
      <c r="Q37" s="6">
        <f>K37/H37</f>
        <v>1</v>
      </c>
      <c r="R37" s="6">
        <f>N37/H37</f>
        <v>1</v>
      </c>
    </row>
    <row r="38" spans="1:18" ht="47.25" x14ac:dyDescent="0.25">
      <c r="A38" s="4" t="s">
        <v>130</v>
      </c>
      <c r="B38" s="46" t="s">
        <v>89</v>
      </c>
      <c r="C38" s="35" t="s">
        <v>13</v>
      </c>
      <c r="D38" s="35" t="s">
        <v>71</v>
      </c>
      <c r="E38" s="5">
        <f t="shared" si="48"/>
        <v>923.3</v>
      </c>
      <c r="F38" s="3">
        <v>0</v>
      </c>
      <c r="G38" s="29">
        <v>923.3</v>
      </c>
      <c r="H38" s="3">
        <f t="shared" si="49"/>
        <v>0</v>
      </c>
      <c r="I38" s="3">
        <v>0</v>
      </c>
      <c r="J38" s="3">
        <v>0</v>
      </c>
      <c r="K38" s="3">
        <f t="shared" si="50"/>
        <v>0</v>
      </c>
      <c r="L38" s="3">
        <v>0</v>
      </c>
      <c r="M38" s="3">
        <v>0</v>
      </c>
      <c r="N38" s="3">
        <f t="shared" si="51"/>
        <v>0</v>
      </c>
      <c r="O38" s="3">
        <f t="shared" si="52"/>
        <v>0</v>
      </c>
      <c r="P38" s="3">
        <f t="shared" si="53"/>
        <v>0</v>
      </c>
      <c r="Q38" s="6">
        <v>0</v>
      </c>
      <c r="R38" s="6">
        <v>0</v>
      </c>
    </row>
    <row r="39" spans="1:18" x14ac:dyDescent="0.25">
      <c r="A39" s="36"/>
      <c r="B39" s="53" t="s">
        <v>67</v>
      </c>
      <c r="C39" s="53"/>
      <c r="D39" s="53"/>
      <c r="E39" s="5">
        <f>SUM(E40)</f>
        <v>695.3</v>
      </c>
      <c r="F39" s="5">
        <f t="shared" ref="F39:P39" si="54">SUM(F40)</f>
        <v>0</v>
      </c>
      <c r="G39" s="5">
        <f t="shared" si="54"/>
        <v>695.3</v>
      </c>
      <c r="H39" s="5">
        <f t="shared" si="54"/>
        <v>0</v>
      </c>
      <c r="I39" s="5">
        <f t="shared" si="54"/>
        <v>0</v>
      </c>
      <c r="J39" s="5">
        <f t="shared" si="54"/>
        <v>0</v>
      </c>
      <c r="K39" s="5">
        <f t="shared" si="54"/>
        <v>0</v>
      </c>
      <c r="L39" s="5">
        <f t="shared" si="54"/>
        <v>0</v>
      </c>
      <c r="M39" s="5">
        <f t="shared" si="54"/>
        <v>0</v>
      </c>
      <c r="N39" s="5">
        <f t="shared" si="54"/>
        <v>0</v>
      </c>
      <c r="O39" s="5">
        <f t="shared" si="54"/>
        <v>0</v>
      </c>
      <c r="P39" s="5">
        <f t="shared" si="54"/>
        <v>0</v>
      </c>
      <c r="Q39" s="6" t="s">
        <v>7</v>
      </c>
      <c r="R39" s="6" t="s">
        <v>7</v>
      </c>
    </row>
    <row r="40" spans="1:18" ht="31.5" x14ac:dyDescent="0.25">
      <c r="A40" s="36">
        <v>24</v>
      </c>
      <c r="B40" s="46" t="s">
        <v>90</v>
      </c>
      <c r="C40" s="35" t="s">
        <v>13</v>
      </c>
      <c r="D40" s="35" t="s">
        <v>71</v>
      </c>
      <c r="E40" s="5">
        <f t="shared" ref="E40" si="55">F40+G40</f>
        <v>695.3</v>
      </c>
      <c r="F40" s="3">
        <v>0</v>
      </c>
      <c r="G40" s="29">
        <v>695.3</v>
      </c>
      <c r="H40" s="3">
        <f t="shared" ref="H40" si="56">J40</f>
        <v>0</v>
      </c>
      <c r="I40" s="3">
        <v>0</v>
      </c>
      <c r="J40" s="3">
        <v>0</v>
      </c>
      <c r="K40" s="3">
        <f t="shared" ref="K40" si="57">L40+M40</f>
        <v>0</v>
      </c>
      <c r="L40" s="3">
        <v>0</v>
      </c>
      <c r="M40" s="3">
        <v>0</v>
      </c>
      <c r="N40" s="3">
        <f t="shared" ref="N40" si="58">O40+P40</f>
        <v>0</v>
      </c>
      <c r="O40" s="3">
        <f t="shared" ref="O40" si="59">L40</f>
        <v>0</v>
      </c>
      <c r="P40" s="3">
        <f t="shared" ref="P40" si="60">M40</f>
        <v>0</v>
      </c>
      <c r="Q40" s="6">
        <v>0</v>
      </c>
      <c r="R40" s="6">
        <v>0</v>
      </c>
    </row>
    <row r="41" spans="1:18" x14ac:dyDescent="0.25">
      <c r="A41" s="36"/>
      <c r="B41" s="53" t="s">
        <v>68</v>
      </c>
      <c r="C41" s="53"/>
      <c r="D41" s="53"/>
      <c r="E41" s="5">
        <f t="shared" ref="E41:E42" si="61">F41+G41</f>
        <v>25.8</v>
      </c>
      <c r="F41" s="5">
        <v>0</v>
      </c>
      <c r="G41" s="30">
        <f>SUM(G42:G42)</f>
        <v>25.8</v>
      </c>
      <c r="H41" s="5">
        <f>I41+J41</f>
        <v>25.8</v>
      </c>
      <c r="I41" s="5">
        <f>SUM(I42)</f>
        <v>0</v>
      </c>
      <c r="J41" s="5">
        <f>SUM(J42)</f>
        <v>25.8</v>
      </c>
      <c r="K41" s="5">
        <f t="shared" ref="K41:P43" si="62">SUM(K42)</f>
        <v>0</v>
      </c>
      <c r="L41" s="5">
        <f t="shared" si="62"/>
        <v>0</v>
      </c>
      <c r="M41" s="5">
        <f t="shared" si="62"/>
        <v>4.3</v>
      </c>
      <c r="N41" s="5">
        <f t="shared" si="62"/>
        <v>0</v>
      </c>
      <c r="O41" s="5">
        <f t="shared" si="62"/>
        <v>0</v>
      </c>
      <c r="P41" s="5">
        <f t="shared" si="62"/>
        <v>0</v>
      </c>
      <c r="Q41" s="6" t="s">
        <v>7</v>
      </c>
      <c r="R41" s="6" t="s">
        <v>7</v>
      </c>
    </row>
    <row r="42" spans="1:18" ht="63" x14ac:dyDescent="0.25">
      <c r="A42" s="36">
        <v>25</v>
      </c>
      <c r="B42" s="20" t="s">
        <v>69</v>
      </c>
      <c r="C42" s="35" t="s">
        <v>13</v>
      </c>
      <c r="D42" s="35" t="s">
        <v>1</v>
      </c>
      <c r="E42" s="5">
        <f t="shared" si="61"/>
        <v>25.8</v>
      </c>
      <c r="F42" s="3">
        <v>0</v>
      </c>
      <c r="G42" s="29">
        <v>25.8</v>
      </c>
      <c r="H42" s="3">
        <f>I42+J42</f>
        <v>25.8</v>
      </c>
      <c r="I42" s="3">
        <v>0</v>
      </c>
      <c r="J42" s="3">
        <v>25.8</v>
      </c>
      <c r="K42" s="3">
        <v>0</v>
      </c>
      <c r="L42" s="3">
        <v>0</v>
      </c>
      <c r="M42" s="3">
        <v>4.3</v>
      </c>
      <c r="N42" s="3">
        <v>0</v>
      </c>
      <c r="O42" s="3">
        <v>0</v>
      </c>
      <c r="P42" s="3">
        <v>0</v>
      </c>
      <c r="Q42" s="6">
        <f>K42/H42</f>
        <v>0</v>
      </c>
      <c r="R42" s="6">
        <f>N42/H42</f>
        <v>0</v>
      </c>
    </row>
    <row r="43" spans="1:18" x14ac:dyDescent="0.25">
      <c r="A43" s="36"/>
      <c r="B43" s="53" t="s">
        <v>128</v>
      </c>
      <c r="C43" s="53"/>
      <c r="D43" s="53"/>
      <c r="E43" s="5">
        <f t="shared" ref="E43:E44" si="63">F43+G43</f>
        <v>63.7</v>
      </c>
      <c r="F43" s="5">
        <v>0</v>
      </c>
      <c r="G43" s="30">
        <f>SUM(G44:G44)</f>
        <v>63.7</v>
      </c>
      <c r="H43" s="5">
        <f>I43+J43</f>
        <v>0</v>
      </c>
      <c r="I43" s="5">
        <f>SUM(I44)</f>
        <v>0</v>
      </c>
      <c r="J43" s="5">
        <f>SUM(J44)</f>
        <v>0</v>
      </c>
      <c r="K43" s="5">
        <f t="shared" si="62"/>
        <v>0</v>
      </c>
      <c r="L43" s="5">
        <f t="shared" si="62"/>
        <v>0</v>
      </c>
      <c r="M43" s="5">
        <f t="shared" si="62"/>
        <v>0</v>
      </c>
      <c r="N43" s="5">
        <f t="shared" si="62"/>
        <v>0</v>
      </c>
      <c r="O43" s="5">
        <f t="shared" si="62"/>
        <v>0</v>
      </c>
      <c r="P43" s="5">
        <f t="shared" si="62"/>
        <v>0</v>
      </c>
      <c r="Q43" s="6" t="s">
        <v>7</v>
      </c>
      <c r="R43" s="6" t="s">
        <v>7</v>
      </c>
    </row>
    <row r="44" spans="1:18" ht="63" x14ac:dyDescent="0.25">
      <c r="A44" s="36">
        <v>26</v>
      </c>
      <c r="B44" s="20" t="s">
        <v>131</v>
      </c>
      <c r="C44" s="35" t="s">
        <v>13</v>
      </c>
      <c r="D44" s="35" t="s">
        <v>71</v>
      </c>
      <c r="E44" s="5">
        <f t="shared" si="63"/>
        <v>63.7</v>
      </c>
      <c r="F44" s="3">
        <v>0</v>
      </c>
      <c r="G44" s="29">
        <v>63.7</v>
      </c>
      <c r="H44" s="3">
        <f>I44+J44</f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6">
        <v>0</v>
      </c>
      <c r="R44" s="6">
        <v>0</v>
      </c>
    </row>
    <row r="45" spans="1:18" x14ac:dyDescent="0.25">
      <c r="A45" s="31"/>
      <c r="B45" s="55" t="s">
        <v>52</v>
      </c>
      <c r="C45" s="56"/>
      <c r="D45" s="57"/>
      <c r="E45" s="33">
        <f>E6+E12+E36+E39+E41+E43</f>
        <v>122033</v>
      </c>
      <c r="F45" s="33">
        <f t="shared" ref="F45:P45" si="64">F6+F12+F36+F39+F41+F43</f>
        <v>0</v>
      </c>
      <c r="G45" s="33">
        <f t="shared" si="64"/>
        <v>122033</v>
      </c>
      <c r="H45" s="33">
        <f t="shared" si="64"/>
        <v>7276.6000000000013</v>
      </c>
      <c r="I45" s="33">
        <f t="shared" si="64"/>
        <v>0</v>
      </c>
      <c r="J45" s="33">
        <f t="shared" si="64"/>
        <v>7276.6000000000013</v>
      </c>
      <c r="K45" s="33">
        <f>K6+K12+K36+K39+K41+K43</f>
        <v>7250.6</v>
      </c>
      <c r="L45" s="33">
        <f t="shared" si="64"/>
        <v>0</v>
      </c>
      <c r="M45" s="33">
        <f t="shared" si="64"/>
        <v>7254.9000000000005</v>
      </c>
      <c r="N45" s="33">
        <f t="shared" si="64"/>
        <v>7250.6</v>
      </c>
      <c r="O45" s="33">
        <f t="shared" si="64"/>
        <v>0</v>
      </c>
      <c r="P45" s="33">
        <f t="shared" si="64"/>
        <v>7250.6</v>
      </c>
      <c r="Q45" s="17">
        <f>K45/H45</f>
        <v>0.99642690267432577</v>
      </c>
      <c r="R45" s="17">
        <f>N45/H45</f>
        <v>0.99642690267432577</v>
      </c>
    </row>
  </sheetData>
  <mergeCells count="21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2:D12"/>
    <mergeCell ref="B6:D6"/>
    <mergeCell ref="B45:D45"/>
    <mergeCell ref="B36:D36"/>
    <mergeCell ref="B39:D39"/>
    <mergeCell ref="B41:D41"/>
    <mergeCell ref="B27:D27"/>
    <mergeCell ref="B13:D13"/>
    <mergeCell ref="B43:D43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6"/>
  <sheetViews>
    <sheetView view="pageBreakPreview" zoomScale="90" zoomScaleNormal="100" zoomScaleSheetLayoutView="90" workbookViewId="0">
      <selection activeCell="I9" sqref="I9:I10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7.42578125" style="8" customWidth="1"/>
    <col min="7" max="7" width="18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4" ht="54" customHeight="1" x14ac:dyDescent="0.25">
      <c r="A1" s="81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4" ht="24" customHeight="1" x14ac:dyDescent="0.25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4" ht="24" customHeight="1" x14ac:dyDescent="0.25">
      <c r="A3" s="77" t="s">
        <v>14</v>
      </c>
      <c r="B3" s="77" t="s">
        <v>15</v>
      </c>
      <c r="C3" s="82" t="s">
        <v>16</v>
      </c>
      <c r="D3" s="83"/>
      <c r="E3" s="77" t="s">
        <v>17</v>
      </c>
      <c r="F3" s="77" t="s">
        <v>18</v>
      </c>
      <c r="G3" s="77" t="s">
        <v>19</v>
      </c>
      <c r="H3" s="77" t="s">
        <v>20</v>
      </c>
      <c r="I3" s="74" t="s">
        <v>29</v>
      </c>
      <c r="J3" s="74" t="s">
        <v>21</v>
      </c>
      <c r="K3" s="77" t="s">
        <v>22</v>
      </c>
      <c r="L3" s="77"/>
      <c r="M3" s="77"/>
    </row>
    <row r="4" spans="1:14" ht="15" customHeight="1" x14ac:dyDescent="0.25">
      <c r="A4" s="77"/>
      <c r="B4" s="77"/>
      <c r="C4" s="74" t="s">
        <v>23</v>
      </c>
      <c r="D4" s="74" t="s">
        <v>24</v>
      </c>
      <c r="E4" s="77"/>
      <c r="F4" s="77"/>
      <c r="G4" s="77"/>
      <c r="H4" s="77"/>
      <c r="I4" s="75"/>
      <c r="J4" s="75"/>
      <c r="K4" s="77" t="s">
        <v>25</v>
      </c>
      <c r="L4" s="74" t="s">
        <v>26</v>
      </c>
      <c r="M4" s="77" t="s">
        <v>27</v>
      </c>
    </row>
    <row r="5" spans="1:14" ht="31.5" customHeight="1" x14ac:dyDescent="0.25">
      <c r="A5" s="77"/>
      <c r="B5" s="77"/>
      <c r="C5" s="76"/>
      <c r="D5" s="76"/>
      <c r="E5" s="77"/>
      <c r="F5" s="77"/>
      <c r="G5" s="77"/>
      <c r="H5" s="77"/>
      <c r="I5" s="76"/>
      <c r="J5" s="76"/>
      <c r="K5" s="77"/>
      <c r="L5" s="76"/>
      <c r="M5" s="77"/>
    </row>
    <row r="6" spans="1:14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4" s="15" customFormat="1" ht="63" customHeight="1" x14ac:dyDescent="0.25">
      <c r="A7" s="65">
        <v>2</v>
      </c>
      <c r="B7" s="78" t="str">
        <f>'МП Строительство'!B16</f>
        <v>Дополнительные работы по ремонту жилого дома № 6 по пер. Лесной в с. Коткино МО «Коткинский сельсовет» НАО</v>
      </c>
      <c r="C7" s="34"/>
      <c r="D7" s="34"/>
      <c r="E7" s="49" t="s">
        <v>94</v>
      </c>
      <c r="F7" s="12" t="s">
        <v>91</v>
      </c>
      <c r="G7" s="12" t="s">
        <v>92</v>
      </c>
      <c r="H7" s="22" t="s">
        <v>93</v>
      </c>
      <c r="I7" s="24">
        <v>230917</v>
      </c>
      <c r="J7" s="14"/>
      <c r="K7" s="16">
        <v>230917</v>
      </c>
      <c r="L7" s="23"/>
      <c r="M7" s="16">
        <f>K7</f>
        <v>230917</v>
      </c>
    </row>
    <row r="8" spans="1:14" s="15" customFormat="1" ht="47.25" x14ac:dyDescent="0.25">
      <c r="A8" s="67"/>
      <c r="B8" s="80"/>
      <c r="C8" s="34"/>
      <c r="D8" s="34"/>
      <c r="E8" s="49" t="s">
        <v>94</v>
      </c>
      <c r="F8" s="12" t="s">
        <v>91</v>
      </c>
      <c r="G8" s="12" t="s">
        <v>92</v>
      </c>
      <c r="H8" s="22" t="s">
        <v>93</v>
      </c>
      <c r="I8" s="24">
        <v>207099</v>
      </c>
      <c r="J8" s="14"/>
      <c r="K8" s="16">
        <f>M8</f>
        <v>207099</v>
      </c>
      <c r="L8" s="23"/>
      <c r="M8" s="16">
        <v>207099</v>
      </c>
    </row>
    <row r="9" spans="1:14" s="15" customFormat="1" ht="63" customHeight="1" x14ac:dyDescent="0.25">
      <c r="A9" s="65">
        <v>3</v>
      </c>
      <c r="B9" s="78" t="str">
        <f>'МП Строительство'!B17</f>
        <v>Дополнительные работы по ремонту жилого дома № 29 по ул. Центральная в с. Коткино МО «Коткинский сельсовет» НАО</v>
      </c>
      <c r="C9" s="34"/>
      <c r="D9" s="34"/>
      <c r="E9" s="49" t="s">
        <v>95</v>
      </c>
      <c r="F9" s="12" t="s">
        <v>91</v>
      </c>
      <c r="G9" s="12" t="s">
        <v>92</v>
      </c>
      <c r="H9" s="22" t="s">
        <v>93</v>
      </c>
      <c r="I9" s="24">
        <v>73030</v>
      </c>
      <c r="J9" s="14"/>
      <c r="K9" s="16">
        <v>73030</v>
      </c>
      <c r="L9" s="23"/>
      <c r="M9" s="16">
        <f>K9</f>
        <v>73030</v>
      </c>
    </row>
    <row r="10" spans="1:14" s="15" customFormat="1" ht="47.25" x14ac:dyDescent="0.25">
      <c r="A10" s="67"/>
      <c r="B10" s="80"/>
      <c r="C10" s="34"/>
      <c r="D10" s="34"/>
      <c r="E10" s="49" t="s">
        <v>94</v>
      </c>
      <c r="F10" s="12" t="s">
        <v>91</v>
      </c>
      <c r="G10" s="12" t="s">
        <v>92</v>
      </c>
      <c r="H10" s="22" t="s">
        <v>93</v>
      </c>
      <c r="I10" s="24">
        <v>21896</v>
      </c>
      <c r="J10" s="14"/>
      <c r="K10" s="16">
        <v>73030</v>
      </c>
      <c r="L10" s="23"/>
      <c r="M10" s="16">
        <v>21896</v>
      </c>
    </row>
    <row r="11" spans="1:14" s="15" customFormat="1" ht="78.75" customHeight="1" x14ac:dyDescent="0.25">
      <c r="A11" s="65">
        <v>4</v>
      </c>
      <c r="B11" s="78" t="str">
        <f>'МП Строительство'!B18</f>
        <v>Капитальный ремонт жилого дома № 9 по ул. Победы в п. Нельмин-Нос МО «Малоземельский сельсовет» НАО</v>
      </c>
      <c r="C11" s="34"/>
      <c r="D11" s="34"/>
      <c r="E11" s="12" t="s">
        <v>96</v>
      </c>
      <c r="F11" s="12" t="s">
        <v>97</v>
      </c>
      <c r="G11" s="65" t="s">
        <v>98</v>
      </c>
      <c r="H11" s="22" t="s">
        <v>99</v>
      </c>
      <c r="I11" s="24">
        <v>280579</v>
      </c>
      <c r="J11" s="14"/>
      <c r="K11" s="24">
        <v>280579</v>
      </c>
      <c r="L11" s="51"/>
      <c r="M11" s="24">
        <f t="shared" ref="M11:M24" si="1">K11</f>
        <v>280579</v>
      </c>
      <c r="N11" s="52"/>
    </row>
    <row r="12" spans="1:14" s="15" customFormat="1" ht="63" customHeight="1" x14ac:dyDescent="0.25">
      <c r="A12" s="66"/>
      <c r="B12" s="79"/>
      <c r="C12" s="34"/>
      <c r="D12" s="34"/>
      <c r="E12" s="12" t="s">
        <v>100</v>
      </c>
      <c r="F12" s="12" t="s">
        <v>101</v>
      </c>
      <c r="G12" s="66"/>
      <c r="H12" s="22" t="s">
        <v>99</v>
      </c>
      <c r="I12" s="24">
        <v>299996</v>
      </c>
      <c r="J12" s="14"/>
      <c r="K12" s="24">
        <v>299996</v>
      </c>
      <c r="L12" s="51"/>
      <c r="M12" s="24">
        <f t="shared" si="1"/>
        <v>299996</v>
      </c>
      <c r="N12" s="52"/>
    </row>
    <row r="13" spans="1:14" s="15" customFormat="1" x14ac:dyDescent="0.25">
      <c r="A13" s="66"/>
      <c r="B13" s="79"/>
      <c r="C13" s="34"/>
      <c r="D13" s="34"/>
      <c r="E13" s="12" t="s">
        <v>102</v>
      </c>
      <c r="F13" s="12" t="s">
        <v>101</v>
      </c>
      <c r="G13" s="66"/>
      <c r="H13" s="22" t="s">
        <v>99</v>
      </c>
      <c r="I13" s="24">
        <v>299204</v>
      </c>
      <c r="J13" s="14"/>
      <c r="K13" s="24">
        <v>299204</v>
      </c>
      <c r="L13" s="51"/>
      <c r="M13" s="24">
        <f t="shared" si="1"/>
        <v>299204</v>
      </c>
      <c r="N13" s="52"/>
    </row>
    <row r="14" spans="1:14" s="15" customFormat="1" x14ac:dyDescent="0.25">
      <c r="A14" s="66"/>
      <c r="B14" s="79"/>
      <c r="C14" s="34"/>
      <c r="D14" s="34"/>
      <c r="E14" s="12" t="s">
        <v>103</v>
      </c>
      <c r="F14" s="12" t="s">
        <v>101</v>
      </c>
      <c r="G14" s="66"/>
      <c r="H14" s="22" t="s">
        <v>99</v>
      </c>
      <c r="I14" s="24">
        <v>299998</v>
      </c>
      <c r="J14" s="14"/>
      <c r="K14" s="24">
        <v>299998</v>
      </c>
      <c r="L14" s="51"/>
      <c r="M14" s="24">
        <f t="shared" si="1"/>
        <v>299998</v>
      </c>
      <c r="N14" s="52"/>
    </row>
    <row r="15" spans="1:14" s="15" customFormat="1" x14ac:dyDescent="0.25">
      <c r="A15" s="66"/>
      <c r="B15" s="79"/>
      <c r="C15" s="34"/>
      <c r="D15" s="34"/>
      <c r="E15" s="12" t="s">
        <v>104</v>
      </c>
      <c r="F15" s="12" t="s">
        <v>97</v>
      </c>
      <c r="G15" s="66"/>
      <c r="H15" s="22" t="s">
        <v>99</v>
      </c>
      <c r="I15" s="24">
        <v>272591</v>
      </c>
      <c r="J15" s="14"/>
      <c r="K15" s="24">
        <v>272591</v>
      </c>
      <c r="L15" s="51"/>
      <c r="M15" s="24">
        <f t="shared" si="1"/>
        <v>272591</v>
      </c>
      <c r="N15" s="52"/>
    </row>
    <row r="16" spans="1:14" s="15" customFormat="1" x14ac:dyDescent="0.25">
      <c r="A16" s="66"/>
      <c r="B16" s="79"/>
      <c r="C16" s="34"/>
      <c r="D16" s="34"/>
      <c r="E16" s="12" t="s">
        <v>105</v>
      </c>
      <c r="F16" s="12" t="s">
        <v>97</v>
      </c>
      <c r="G16" s="66"/>
      <c r="H16" s="22" t="s">
        <v>99</v>
      </c>
      <c r="I16" s="24">
        <v>299998</v>
      </c>
      <c r="J16" s="14"/>
      <c r="K16" s="24">
        <v>299998</v>
      </c>
      <c r="L16" s="51"/>
      <c r="M16" s="24">
        <f t="shared" si="1"/>
        <v>299998</v>
      </c>
      <c r="N16" s="52"/>
    </row>
    <row r="17" spans="1:14" s="15" customFormat="1" x14ac:dyDescent="0.25">
      <c r="A17" s="66"/>
      <c r="B17" s="79"/>
      <c r="C17" s="34"/>
      <c r="D17" s="34"/>
      <c r="E17" s="12" t="s">
        <v>106</v>
      </c>
      <c r="F17" s="12" t="s">
        <v>101</v>
      </c>
      <c r="G17" s="66"/>
      <c r="H17" s="22" t="s">
        <v>99</v>
      </c>
      <c r="I17" s="24">
        <v>299105</v>
      </c>
      <c r="J17" s="14"/>
      <c r="K17" s="24">
        <v>299105</v>
      </c>
      <c r="L17" s="51"/>
      <c r="M17" s="24">
        <f t="shared" si="1"/>
        <v>299105</v>
      </c>
      <c r="N17" s="52"/>
    </row>
    <row r="18" spans="1:14" s="15" customFormat="1" x14ac:dyDescent="0.25">
      <c r="A18" s="66"/>
      <c r="B18" s="79"/>
      <c r="C18" s="34"/>
      <c r="D18" s="34"/>
      <c r="E18" s="12" t="s">
        <v>107</v>
      </c>
      <c r="F18" s="12" t="s">
        <v>97</v>
      </c>
      <c r="G18" s="66"/>
      <c r="H18" s="22" t="s">
        <v>99</v>
      </c>
      <c r="I18" s="24">
        <v>263181</v>
      </c>
      <c r="J18" s="14"/>
      <c r="K18" s="24">
        <v>263181</v>
      </c>
      <c r="L18" s="51"/>
      <c r="M18" s="24">
        <f t="shared" si="1"/>
        <v>263181</v>
      </c>
      <c r="N18" s="52"/>
    </row>
    <row r="19" spans="1:14" s="15" customFormat="1" x14ac:dyDescent="0.25">
      <c r="A19" s="66"/>
      <c r="B19" s="79"/>
      <c r="C19" s="34"/>
      <c r="D19" s="34"/>
      <c r="E19" s="12" t="s">
        <v>108</v>
      </c>
      <c r="F19" s="12" t="s">
        <v>97</v>
      </c>
      <c r="G19" s="66"/>
      <c r="H19" s="22" t="s">
        <v>99</v>
      </c>
      <c r="I19" s="24">
        <v>299265</v>
      </c>
      <c r="J19" s="14"/>
      <c r="K19" s="24">
        <v>299265</v>
      </c>
      <c r="L19" s="51"/>
      <c r="M19" s="24">
        <f t="shared" si="1"/>
        <v>299265</v>
      </c>
      <c r="N19" s="52"/>
    </row>
    <row r="20" spans="1:14" s="15" customFormat="1" x14ac:dyDescent="0.25">
      <c r="A20" s="66"/>
      <c r="B20" s="79"/>
      <c r="C20" s="34"/>
      <c r="D20" s="34"/>
      <c r="E20" s="12" t="s">
        <v>109</v>
      </c>
      <c r="F20" s="12" t="s">
        <v>97</v>
      </c>
      <c r="G20" s="66"/>
      <c r="H20" s="22" t="s">
        <v>99</v>
      </c>
      <c r="I20" s="24">
        <v>235453</v>
      </c>
      <c r="J20" s="14"/>
      <c r="K20" s="24">
        <v>235453</v>
      </c>
      <c r="L20" s="51"/>
      <c r="M20" s="24">
        <f t="shared" si="1"/>
        <v>235453</v>
      </c>
      <c r="N20" s="52"/>
    </row>
    <row r="21" spans="1:14" s="15" customFormat="1" x14ac:dyDescent="0.25">
      <c r="A21" s="66"/>
      <c r="B21" s="79"/>
      <c r="C21" s="34"/>
      <c r="D21" s="34"/>
      <c r="E21" s="12" t="s">
        <v>110</v>
      </c>
      <c r="F21" s="12" t="s">
        <v>101</v>
      </c>
      <c r="G21" s="66"/>
      <c r="H21" s="22" t="s">
        <v>99</v>
      </c>
      <c r="I21" s="24">
        <v>299999</v>
      </c>
      <c r="J21" s="14"/>
      <c r="K21" s="24">
        <v>299999</v>
      </c>
      <c r="L21" s="51"/>
      <c r="M21" s="24">
        <f t="shared" si="1"/>
        <v>299999</v>
      </c>
      <c r="N21" s="52"/>
    </row>
    <row r="22" spans="1:14" s="15" customFormat="1" x14ac:dyDescent="0.25">
      <c r="A22" s="66"/>
      <c r="B22" s="79"/>
      <c r="C22" s="34"/>
      <c r="D22" s="34"/>
      <c r="E22" s="12" t="s">
        <v>111</v>
      </c>
      <c r="F22" s="12" t="s">
        <v>101</v>
      </c>
      <c r="G22" s="66"/>
      <c r="H22" s="22" t="s">
        <v>99</v>
      </c>
      <c r="I22" s="24">
        <v>298017</v>
      </c>
      <c r="J22" s="14"/>
      <c r="K22" s="24">
        <v>298017</v>
      </c>
      <c r="L22" s="51"/>
      <c r="M22" s="24">
        <f t="shared" si="1"/>
        <v>298017</v>
      </c>
      <c r="N22" s="52"/>
    </row>
    <row r="23" spans="1:14" s="15" customFormat="1" x14ac:dyDescent="0.25">
      <c r="A23" s="66"/>
      <c r="B23" s="79"/>
      <c r="C23" s="34"/>
      <c r="D23" s="34"/>
      <c r="E23" s="12" t="s">
        <v>112</v>
      </c>
      <c r="F23" s="12" t="s">
        <v>101</v>
      </c>
      <c r="G23" s="66"/>
      <c r="H23" s="22" t="s">
        <v>99</v>
      </c>
      <c r="I23" s="24">
        <v>288064</v>
      </c>
      <c r="J23" s="14"/>
      <c r="K23" s="24">
        <v>288064</v>
      </c>
      <c r="L23" s="51"/>
      <c r="M23" s="24">
        <f t="shared" si="1"/>
        <v>288064</v>
      </c>
      <c r="N23" s="52"/>
    </row>
    <row r="24" spans="1:14" s="15" customFormat="1" x14ac:dyDescent="0.25">
      <c r="A24" s="67"/>
      <c r="B24" s="80"/>
      <c r="C24" s="34"/>
      <c r="D24" s="34"/>
      <c r="E24" s="12" t="s">
        <v>113</v>
      </c>
      <c r="F24" s="12" t="s">
        <v>97</v>
      </c>
      <c r="G24" s="67"/>
      <c r="H24" s="22" t="s">
        <v>99</v>
      </c>
      <c r="I24" s="24">
        <v>264550</v>
      </c>
      <c r="J24" s="14"/>
      <c r="K24" s="24">
        <v>264550</v>
      </c>
      <c r="L24" s="51"/>
      <c r="M24" s="24">
        <f t="shared" si="1"/>
        <v>264550</v>
      </c>
      <c r="N24" s="52"/>
    </row>
    <row r="25" spans="1:14" s="15" customFormat="1" ht="35.1" customHeight="1" x14ac:dyDescent="0.25">
      <c r="A25" s="65">
        <v>5</v>
      </c>
      <c r="B25" s="78" t="str">
        <f>'МП Строительство'!B25</f>
        <v>Ремонт квартиры № 1 в жилом доме № 14 по ул. Лесная в д. Андег МО «Андегский сельсовет» НАО</v>
      </c>
      <c r="C25" s="34"/>
      <c r="D25" s="34"/>
      <c r="E25" s="49" t="s">
        <v>135</v>
      </c>
      <c r="F25" s="65" t="s">
        <v>133</v>
      </c>
      <c r="G25" s="65" t="s">
        <v>123</v>
      </c>
      <c r="H25" s="22" t="s">
        <v>141</v>
      </c>
      <c r="I25" s="24">
        <v>99080</v>
      </c>
      <c r="J25" s="14"/>
      <c r="K25" s="68">
        <f>M25</f>
        <v>490</v>
      </c>
      <c r="L25" s="23"/>
      <c r="M25" s="68">
        <f>'МП Строительство'!M25</f>
        <v>490</v>
      </c>
    </row>
    <row r="26" spans="1:14" s="15" customFormat="1" ht="35.1" customHeight="1" x14ac:dyDescent="0.25">
      <c r="A26" s="66"/>
      <c r="B26" s="79"/>
      <c r="C26" s="34"/>
      <c r="D26" s="34"/>
      <c r="E26" s="49" t="s">
        <v>136</v>
      </c>
      <c r="F26" s="66"/>
      <c r="G26" s="66"/>
      <c r="H26" s="22" t="s">
        <v>142</v>
      </c>
      <c r="I26" s="24">
        <v>99511</v>
      </c>
      <c r="J26" s="14"/>
      <c r="K26" s="69"/>
      <c r="L26" s="23"/>
      <c r="M26" s="69"/>
    </row>
    <row r="27" spans="1:14" s="15" customFormat="1" ht="35.1" customHeight="1" x14ac:dyDescent="0.25">
      <c r="A27" s="66"/>
      <c r="B27" s="79"/>
      <c r="C27" s="34"/>
      <c r="D27" s="34"/>
      <c r="E27" s="49" t="s">
        <v>137</v>
      </c>
      <c r="F27" s="66"/>
      <c r="G27" s="66"/>
      <c r="H27" s="22" t="s">
        <v>143</v>
      </c>
      <c r="I27" s="24">
        <v>99967</v>
      </c>
      <c r="J27" s="14"/>
      <c r="K27" s="69"/>
      <c r="L27" s="23"/>
      <c r="M27" s="69"/>
    </row>
    <row r="28" spans="1:14" s="15" customFormat="1" ht="35.1" customHeight="1" x14ac:dyDescent="0.25">
      <c r="A28" s="66"/>
      <c r="B28" s="79"/>
      <c r="C28" s="34"/>
      <c r="D28" s="34"/>
      <c r="E28" s="49" t="s">
        <v>138</v>
      </c>
      <c r="F28" s="66"/>
      <c r="G28" s="66"/>
      <c r="H28" s="22" t="s">
        <v>144</v>
      </c>
      <c r="I28" s="24">
        <v>95101</v>
      </c>
      <c r="J28" s="14"/>
      <c r="K28" s="69"/>
      <c r="L28" s="23"/>
      <c r="M28" s="69"/>
    </row>
    <row r="29" spans="1:14" s="15" customFormat="1" ht="35.1" customHeight="1" x14ac:dyDescent="0.25">
      <c r="A29" s="66"/>
      <c r="B29" s="79"/>
      <c r="C29" s="34"/>
      <c r="D29" s="34"/>
      <c r="E29" s="49" t="s">
        <v>139</v>
      </c>
      <c r="F29" s="66"/>
      <c r="G29" s="66"/>
      <c r="H29" s="22" t="s">
        <v>145</v>
      </c>
      <c r="I29" s="24">
        <v>89387</v>
      </c>
      <c r="J29" s="14"/>
      <c r="K29" s="69"/>
      <c r="L29" s="23"/>
      <c r="M29" s="69"/>
    </row>
    <row r="30" spans="1:14" s="15" customFormat="1" ht="35.1" customHeight="1" x14ac:dyDescent="0.25">
      <c r="A30" s="67"/>
      <c r="B30" s="80"/>
      <c r="C30" s="34"/>
      <c r="D30" s="34"/>
      <c r="E30" s="49" t="s">
        <v>140</v>
      </c>
      <c r="F30" s="67"/>
      <c r="G30" s="67"/>
      <c r="H30" s="22" t="s">
        <v>146</v>
      </c>
      <c r="I30" s="24">
        <v>96960</v>
      </c>
      <c r="J30" s="14"/>
      <c r="K30" s="70"/>
      <c r="L30" s="23"/>
      <c r="M30" s="70"/>
    </row>
    <row r="31" spans="1:14" s="15" customFormat="1" ht="63" customHeight="1" x14ac:dyDescent="0.25">
      <c r="A31" s="12">
        <v>6</v>
      </c>
      <c r="B31" s="19" t="str">
        <f>'МП Строительство'!B26</f>
        <v>Ремонт системы отопления в квартире № 4 дома № 166 по ул. Новая в п. Индига МО "Тиманский сельсовет" НАО</v>
      </c>
      <c r="C31" s="34"/>
      <c r="D31" s="34"/>
      <c r="E31" s="49" t="s">
        <v>132</v>
      </c>
      <c r="F31" s="12" t="s">
        <v>133</v>
      </c>
      <c r="G31" s="12" t="s">
        <v>124</v>
      </c>
      <c r="H31" s="22" t="s">
        <v>134</v>
      </c>
      <c r="I31" s="24">
        <v>10539.77</v>
      </c>
      <c r="J31" s="14"/>
      <c r="K31" s="16">
        <f>M31</f>
        <v>10.6</v>
      </c>
      <c r="L31" s="23"/>
      <c r="M31" s="16">
        <f>'МП Строительство'!M26</f>
        <v>10.6</v>
      </c>
    </row>
    <row r="32" spans="1:14" s="15" customFormat="1" ht="63" customHeight="1" x14ac:dyDescent="0.25">
      <c r="A32" s="12">
        <v>7</v>
      </c>
      <c r="B32" s="19" t="str">
        <f>'МП Строительство'!B37</f>
        <v>Подготовка земельного участка под строительство многоквартирного жилого дома в с. Тельвиска МО «Тельвисочный сельсовет» НАО"</v>
      </c>
      <c r="C32" s="34"/>
      <c r="D32" s="34"/>
      <c r="E32" s="49" t="s">
        <v>147</v>
      </c>
      <c r="F32" s="12" t="s">
        <v>148</v>
      </c>
      <c r="G32" s="12" t="s">
        <v>127</v>
      </c>
      <c r="H32" s="22" t="s">
        <v>149</v>
      </c>
      <c r="I32" s="24">
        <v>2217100</v>
      </c>
      <c r="J32" s="14"/>
      <c r="K32" s="16">
        <f>M32</f>
        <v>2217.1</v>
      </c>
      <c r="L32" s="23"/>
      <c r="M32" s="16">
        <f>'МП Строительство'!M37</f>
        <v>2217.1</v>
      </c>
    </row>
    <row r="33" spans="1:13" ht="15" customHeight="1" x14ac:dyDescent="0.25">
      <c r="A33" s="71" t="s">
        <v>28</v>
      </c>
      <c r="B33" s="72"/>
      <c r="C33" s="72"/>
      <c r="D33" s="72"/>
      <c r="E33" s="72"/>
      <c r="F33" s="72"/>
      <c r="G33" s="72"/>
      <c r="H33" s="72"/>
      <c r="I33" s="73"/>
      <c r="J33" s="11">
        <f>SUM(J7:J24)</f>
        <v>0</v>
      </c>
      <c r="K33" s="11">
        <f>SUM(K7:K32)</f>
        <v>4586793.6999999993</v>
      </c>
      <c r="L33" s="11">
        <f t="shared" ref="L33:M33" si="2">SUM(L7:L32)</f>
        <v>0</v>
      </c>
      <c r="M33" s="11">
        <f t="shared" si="2"/>
        <v>4535659.6999999993</v>
      </c>
    </row>
    <row r="36" spans="1:13" x14ac:dyDescent="0.25">
      <c r="M36" s="50"/>
    </row>
  </sheetData>
  <mergeCells count="31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33:I33"/>
    <mergeCell ref="J3:J5"/>
    <mergeCell ref="K3:M3"/>
    <mergeCell ref="C4:C5"/>
    <mergeCell ref="D4:D5"/>
    <mergeCell ref="K4:K5"/>
    <mergeCell ref="L4:L5"/>
    <mergeCell ref="M4:M5"/>
    <mergeCell ref="A11:A24"/>
    <mergeCell ref="B11:B24"/>
    <mergeCell ref="G11:G24"/>
    <mergeCell ref="B9:B10"/>
    <mergeCell ref="A9:A10"/>
    <mergeCell ref="A7:A8"/>
    <mergeCell ref="B7:B8"/>
    <mergeCell ref="B25:B30"/>
    <mergeCell ref="A25:A30"/>
    <mergeCell ref="G25:G30"/>
    <mergeCell ref="M25:M30"/>
    <mergeCell ref="K25:K30"/>
    <mergeCell ref="F25:F30"/>
  </mergeCells>
  <pageMargins left="0.15748031496062992" right="0.15748031496062992" top="0.23622047244094491" bottom="0.31496062992125984" header="0.94488188976377963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81" t="s">
        <v>30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4" customHeight="1" x14ac:dyDescent="0.25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24" customHeight="1" x14ac:dyDescent="0.25">
      <c r="A3" s="77" t="s">
        <v>14</v>
      </c>
      <c r="B3" s="77" t="s">
        <v>15</v>
      </c>
      <c r="C3" s="82" t="s">
        <v>16</v>
      </c>
      <c r="D3" s="83"/>
      <c r="E3" s="77" t="s">
        <v>17</v>
      </c>
      <c r="F3" s="77" t="s">
        <v>18</v>
      </c>
      <c r="G3" s="77" t="s">
        <v>19</v>
      </c>
      <c r="H3" s="77" t="s">
        <v>20</v>
      </c>
      <c r="I3" s="74" t="s">
        <v>29</v>
      </c>
      <c r="J3" s="74" t="s">
        <v>21</v>
      </c>
      <c r="K3" s="77" t="s">
        <v>22</v>
      </c>
      <c r="L3" s="77"/>
      <c r="M3" s="77"/>
    </row>
    <row r="4" spans="1:13" ht="15" customHeight="1" x14ac:dyDescent="0.25">
      <c r="A4" s="77"/>
      <c r="B4" s="77"/>
      <c r="C4" s="74" t="s">
        <v>23</v>
      </c>
      <c r="D4" s="74" t="s">
        <v>24</v>
      </c>
      <c r="E4" s="77"/>
      <c r="F4" s="77"/>
      <c r="G4" s="77"/>
      <c r="H4" s="77"/>
      <c r="I4" s="75"/>
      <c r="J4" s="75"/>
      <c r="K4" s="77" t="s">
        <v>25</v>
      </c>
      <c r="L4" s="74" t="s">
        <v>26</v>
      </c>
      <c r="M4" s="77" t="s">
        <v>27</v>
      </c>
    </row>
    <row r="5" spans="1:13" ht="31.5" customHeight="1" x14ac:dyDescent="0.25">
      <c r="A5" s="77"/>
      <c r="B5" s="77"/>
      <c r="C5" s="76"/>
      <c r="D5" s="76"/>
      <c r="E5" s="77"/>
      <c r="F5" s="77"/>
      <c r="G5" s="77"/>
      <c r="H5" s="77"/>
      <c r="I5" s="76"/>
      <c r="J5" s="76"/>
      <c r="K5" s="77"/>
      <c r="L5" s="76"/>
      <c r="M5" s="77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63" x14ac:dyDescent="0.25">
      <c r="A7" s="14">
        <v>1</v>
      </c>
      <c r="B7" s="65" t="e">
        <f>#REF!</f>
        <v>#REF!</v>
      </c>
      <c r="C7" s="14"/>
      <c r="D7" s="14"/>
      <c r="E7" s="13" t="s">
        <v>53</v>
      </c>
      <c r="F7" s="38" t="s">
        <v>54</v>
      </c>
      <c r="G7" s="13" t="s">
        <v>55</v>
      </c>
      <c r="H7" s="39">
        <v>43799</v>
      </c>
      <c r="I7" s="40">
        <v>1258.55</v>
      </c>
      <c r="J7" s="41">
        <v>0</v>
      </c>
      <c r="K7" s="42">
        <f>M7</f>
        <v>170.84</v>
      </c>
      <c r="L7" s="42"/>
      <c r="M7" s="42">
        <v>170.84</v>
      </c>
    </row>
    <row r="8" spans="1:13" s="15" customFormat="1" ht="63" x14ac:dyDescent="0.25">
      <c r="A8" s="14">
        <v>2</v>
      </c>
      <c r="B8" s="67"/>
      <c r="C8" s="14"/>
      <c r="D8" s="14"/>
      <c r="E8" s="19" t="s">
        <v>56</v>
      </c>
      <c r="F8" s="19" t="s">
        <v>57</v>
      </c>
      <c r="G8" s="13" t="s">
        <v>55</v>
      </c>
      <c r="H8" s="18">
        <v>43799</v>
      </c>
      <c r="I8" s="43">
        <v>77132.95</v>
      </c>
      <c r="J8" s="10">
        <v>0</v>
      </c>
      <c r="K8" s="44">
        <f>14629.26+522.34+M8</f>
        <v>25622.15</v>
      </c>
      <c r="L8" s="44"/>
      <c r="M8" s="45">
        <f>10470.55</f>
        <v>10470.549999999999</v>
      </c>
    </row>
    <row r="9" spans="1:13" ht="15" customHeight="1" x14ac:dyDescent="0.25">
      <c r="A9" s="71" t="s">
        <v>28</v>
      </c>
      <c r="B9" s="72"/>
      <c r="C9" s="72"/>
      <c r="D9" s="72"/>
      <c r="E9" s="72"/>
      <c r="F9" s="72"/>
      <c r="G9" s="72"/>
      <c r="H9" s="72"/>
      <c r="I9" s="73"/>
      <c r="J9" s="11">
        <f>SUM(J7:J7)</f>
        <v>0</v>
      </c>
      <c r="K9" s="11">
        <f>SUM(K7:K8)</f>
        <v>25792.99</v>
      </c>
      <c r="L9" s="11"/>
      <c r="M9" s="11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Телекова Юлия Михайловна</cp:lastModifiedBy>
  <cp:lastPrinted>2020-04-14T14:48:51Z</cp:lastPrinted>
  <dcterms:created xsi:type="dcterms:W3CDTF">2015-07-01T06:08:23Z</dcterms:created>
  <dcterms:modified xsi:type="dcterms:W3CDTF">2020-07-14T08:22:17Z</dcterms:modified>
</cp:coreProperties>
</file>